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0-21\Втора тръжна Пасища\"/>
    </mc:Choice>
  </mc:AlternateContent>
  <bookViews>
    <workbookView xWindow="480" yWindow="90" windowWidth="15315" windowHeight="7935"/>
  </bookViews>
  <sheets>
    <sheet name="Ловеч" sheetId="5" r:id="rId1"/>
    <sheet name="Sheet2" sheetId="2" r:id="rId2"/>
    <sheet name="Sheet3" sheetId="3" r:id="rId3"/>
  </sheets>
  <definedNames>
    <definedName name="_xlnm._FilterDatabase" localSheetId="0" hidden="1">Ловеч!$A$5:$AE$236</definedName>
  </definedNames>
  <calcPr calcId="162913"/>
</workbook>
</file>

<file path=xl/calcChain.xml><?xml version="1.0" encoding="utf-8"?>
<calcChain xmlns="http://schemas.openxmlformats.org/spreadsheetml/2006/main">
  <c r="J144" i="5" l="1"/>
  <c r="K144" i="5" s="1"/>
  <c r="J143" i="5"/>
  <c r="K143" i="5" s="1"/>
  <c r="J139" i="5"/>
  <c r="K139" i="5" s="1"/>
  <c r="J138" i="5"/>
  <c r="K138" i="5" s="1"/>
  <c r="J135" i="5"/>
  <c r="K135" i="5" s="1"/>
  <c r="J134" i="5"/>
  <c r="K134" i="5" s="1"/>
  <c r="J133" i="5"/>
  <c r="K133" i="5" s="1"/>
  <c r="J132" i="5"/>
  <c r="K132" i="5" s="1"/>
  <c r="J131" i="5"/>
  <c r="K131" i="5" s="1"/>
  <c r="J130" i="5"/>
  <c r="K130" i="5" s="1"/>
  <c r="J128" i="5"/>
  <c r="K128" i="5" s="1"/>
  <c r="J120" i="5"/>
  <c r="K120" i="5" s="1"/>
  <c r="J121" i="5"/>
  <c r="K121" i="5" s="1"/>
  <c r="J122" i="5"/>
  <c r="K122" i="5" s="1"/>
  <c r="J123" i="5"/>
  <c r="K123" i="5" s="1"/>
  <c r="J124" i="5"/>
  <c r="K124" i="5" s="1"/>
  <c r="J125" i="5"/>
  <c r="K125" i="5" s="1"/>
  <c r="J126" i="5"/>
  <c r="K126" i="5" s="1"/>
  <c r="J142" i="5"/>
  <c r="K142" i="5" s="1"/>
  <c r="J141" i="5"/>
  <c r="K141" i="5" s="1"/>
  <c r="J140" i="5"/>
  <c r="K140" i="5" s="1"/>
  <c r="J137" i="5"/>
  <c r="K137" i="5" s="1"/>
  <c r="J136" i="5"/>
  <c r="K136" i="5" s="1"/>
  <c r="J129" i="5"/>
  <c r="K129" i="5" s="1"/>
  <c r="J127" i="5"/>
  <c r="K127" i="5" s="1"/>
  <c r="J117" i="5"/>
  <c r="K117" i="5" s="1"/>
  <c r="J115" i="5"/>
  <c r="K115" i="5" s="1"/>
  <c r="J114" i="5"/>
  <c r="K114" i="5" s="1"/>
  <c r="J113" i="5"/>
  <c r="K113" i="5" s="1"/>
  <c r="J111" i="5"/>
  <c r="K111" i="5" s="1"/>
  <c r="J108" i="5"/>
  <c r="K108" i="5" s="1"/>
  <c r="J106" i="5"/>
  <c r="K106" i="5" s="1"/>
  <c r="J104" i="5"/>
  <c r="K104" i="5" s="1"/>
  <c r="J102" i="5"/>
  <c r="K102" i="5" s="1"/>
  <c r="J101" i="5"/>
  <c r="K101" i="5" s="1"/>
  <c r="J97" i="5"/>
  <c r="K97" i="5" s="1"/>
  <c r="J95" i="5"/>
  <c r="K95" i="5" s="1"/>
  <c r="J92" i="5"/>
  <c r="K92" i="5" s="1"/>
  <c r="J90" i="5"/>
  <c r="K90" i="5" s="1"/>
  <c r="J89" i="5"/>
  <c r="K89" i="5" s="1"/>
  <c r="J87" i="5"/>
  <c r="K87" i="5" s="1"/>
  <c r="J84" i="5"/>
  <c r="K84" i="5" s="1"/>
  <c r="J83" i="5"/>
  <c r="K83" i="5" s="1"/>
  <c r="J76" i="5"/>
  <c r="K76" i="5" s="1"/>
  <c r="J58" i="5"/>
  <c r="K5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57" i="5"/>
  <c r="K57" i="5" s="1"/>
  <c r="J119" i="5"/>
  <c r="K119" i="5" s="1"/>
  <c r="J118" i="5"/>
  <c r="K118" i="5" s="1"/>
  <c r="J116" i="5"/>
  <c r="K116" i="5" s="1"/>
  <c r="J112" i="5"/>
  <c r="K112" i="5" s="1"/>
  <c r="J110" i="5"/>
  <c r="K110" i="5" s="1"/>
  <c r="J109" i="5"/>
  <c r="K109" i="5" s="1"/>
  <c r="J107" i="5"/>
  <c r="K107" i="5" s="1"/>
  <c r="J105" i="5"/>
  <c r="K105" i="5" s="1"/>
  <c r="J103" i="5"/>
  <c r="K103" i="5" s="1"/>
  <c r="J100" i="5"/>
  <c r="K100" i="5" s="1"/>
  <c r="J99" i="5"/>
  <c r="K99" i="5" s="1"/>
  <c r="J98" i="5"/>
  <c r="K98" i="5" s="1"/>
  <c r="J96" i="5"/>
  <c r="K96" i="5" s="1"/>
  <c r="J94" i="5"/>
  <c r="K94" i="5" s="1"/>
  <c r="J93" i="5"/>
  <c r="K93" i="5" s="1"/>
  <c r="J91" i="5"/>
  <c r="K91" i="5" s="1"/>
  <c r="J88" i="5"/>
  <c r="K88" i="5" s="1"/>
  <c r="J86" i="5"/>
  <c r="K86" i="5" s="1"/>
  <c r="J85" i="5"/>
  <c r="K85" i="5" s="1"/>
  <c r="J82" i="5"/>
  <c r="K82" i="5" s="1"/>
  <c r="J81" i="5"/>
  <c r="K81" i="5" s="1"/>
  <c r="J80" i="5"/>
  <c r="K80" i="5" s="1"/>
  <c r="J79" i="5"/>
  <c r="K79" i="5" s="1"/>
  <c r="J78" i="5"/>
  <c r="K78" i="5" s="1"/>
  <c r="J77" i="5"/>
  <c r="K77" i="5" s="1"/>
  <c r="J75" i="5"/>
  <c r="K75" i="5" s="1"/>
  <c r="J222" i="5"/>
  <c r="K222" i="5" s="1"/>
  <c r="J221" i="5"/>
  <c r="K221" i="5" s="1"/>
  <c r="J220" i="5"/>
  <c r="K220" i="5" s="1"/>
  <c r="J219" i="5"/>
  <c r="K219" i="5" s="1"/>
  <c r="J218" i="5"/>
  <c r="K218" i="5" s="1"/>
  <c r="J217" i="5"/>
  <c r="K217" i="5" s="1"/>
  <c r="J216" i="5"/>
  <c r="K216" i="5" s="1"/>
  <c r="J215" i="5"/>
  <c r="K215" i="5" s="1"/>
  <c r="J214" i="5"/>
  <c r="K214" i="5" s="1"/>
  <c r="J213" i="5"/>
  <c r="K213" i="5" s="1"/>
  <c r="J212" i="5"/>
  <c r="K212" i="5" s="1"/>
  <c r="J211" i="5"/>
  <c r="K211" i="5" s="1"/>
  <c r="J210" i="5"/>
  <c r="K210" i="5" s="1"/>
  <c r="J209" i="5"/>
  <c r="K209" i="5" s="1"/>
  <c r="J208" i="5"/>
  <c r="K208" i="5" s="1"/>
  <c r="J207" i="5"/>
  <c r="K207" i="5" s="1"/>
  <c r="J206" i="5"/>
  <c r="K206" i="5" s="1"/>
  <c r="J205" i="5"/>
  <c r="K205" i="5" s="1"/>
  <c r="J204" i="5"/>
  <c r="K204" i="5" s="1"/>
  <c r="J203" i="5"/>
  <c r="K203" i="5" s="1"/>
  <c r="J202" i="5"/>
  <c r="K202" i="5" s="1"/>
  <c r="J201" i="5"/>
  <c r="K201" i="5" s="1"/>
  <c r="J200" i="5"/>
  <c r="K200" i="5" s="1"/>
  <c r="J199" i="5"/>
  <c r="K199" i="5" s="1"/>
  <c r="J198" i="5"/>
  <c r="K198" i="5" s="1"/>
  <c r="J197" i="5"/>
  <c r="K197" i="5" s="1"/>
  <c r="J196" i="5"/>
  <c r="K196" i="5" s="1"/>
  <c r="J195" i="5"/>
  <c r="K195" i="5" s="1"/>
  <c r="J194" i="5"/>
  <c r="K194" i="5" s="1"/>
  <c r="J193" i="5"/>
  <c r="K193" i="5" s="1"/>
  <c r="J192" i="5"/>
  <c r="K192" i="5" s="1"/>
  <c r="J191" i="5"/>
  <c r="K191" i="5" s="1"/>
  <c r="J190" i="5"/>
  <c r="K190" i="5" s="1"/>
  <c r="J189" i="5"/>
  <c r="K189" i="5" s="1"/>
  <c r="J188" i="5"/>
  <c r="K188" i="5" s="1"/>
  <c r="J187" i="5"/>
  <c r="K187" i="5" s="1"/>
  <c r="J186" i="5"/>
  <c r="K186" i="5" s="1"/>
  <c r="J185" i="5"/>
  <c r="K185" i="5" s="1"/>
  <c r="J184" i="5"/>
  <c r="K184" i="5" s="1"/>
  <c r="J183" i="5"/>
  <c r="K183" i="5" s="1"/>
  <c r="J182" i="5"/>
  <c r="K182" i="5" s="1"/>
  <c r="J181" i="5"/>
  <c r="K181" i="5" s="1"/>
  <c r="J180" i="5"/>
  <c r="K180" i="5" s="1"/>
  <c r="J178" i="5"/>
  <c r="K178" i="5" s="1"/>
  <c r="J177" i="5"/>
  <c r="K177" i="5" s="1"/>
  <c r="J176" i="5"/>
  <c r="K176" i="5" s="1"/>
  <c r="J175" i="5"/>
  <c r="K175" i="5" s="1"/>
  <c r="J174" i="5"/>
  <c r="K174" i="5" s="1"/>
  <c r="J173" i="5"/>
  <c r="K173" i="5" s="1"/>
  <c r="J172" i="5"/>
  <c r="K172" i="5" s="1"/>
  <c r="J171" i="5"/>
  <c r="K171" i="5" s="1"/>
  <c r="J170" i="5"/>
  <c r="K170" i="5" s="1"/>
  <c r="J169" i="5"/>
  <c r="K169" i="5" s="1"/>
  <c r="J168" i="5"/>
  <c r="K168" i="5" s="1"/>
  <c r="J167" i="5"/>
  <c r="K167" i="5" s="1"/>
  <c r="J166" i="5"/>
  <c r="K166" i="5" s="1"/>
  <c r="J165" i="5"/>
  <c r="K165" i="5" s="1"/>
  <c r="J163" i="5"/>
  <c r="K163" i="5" s="1"/>
  <c r="J162" i="5"/>
  <c r="K162" i="5" s="1"/>
  <c r="J161" i="5"/>
  <c r="K161" i="5" s="1"/>
  <c r="J146" i="5"/>
  <c r="K146" i="5" s="1"/>
  <c r="J147" i="5"/>
  <c r="K147" i="5" s="1"/>
  <c r="J148" i="5"/>
  <c r="K148" i="5" s="1"/>
  <c r="J145" i="5"/>
  <c r="K145" i="5" s="1"/>
  <c r="J179" i="5"/>
  <c r="K179" i="5" s="1"/>
  <c r="J164" i="5"/>
  <c r="K164" i="5" s="1"/>
  <c r="J160" i="5"/>
  <c r="K160" i="5" s="1"/>
  <c r="J159" i="5"/>
  <c r="K159" i="5" s="1"/>
  <c r="J158" i="5"/>
  <c r="K158" i="5" s="1"/>
  <c r="J157" i="5"/>
  <c r="K157" i="5" s="1"/>
  <c r="J156" i="5"/>
  <c r="K156" i="5" s="1"/>
  <c r="J155" i="5"/>
  <c r="K155" i="5" s="1"/>
  <c r="J154" i="5"/>
  <c r="K154" i="5" s="1"/>
  <c r="J153" i="5"/>
  <c r="K153" i="5" s="1"/>
  <c r="J152" i="5"/>
  <c r="K152" i="5" s="1"/>
  <c r="J151" i="5"/>
  <c r="K151" i="5" s="1"/>
  <c r="J150" i="5"/>
  <c r="K150" i="5" s="1"/>
  <c r="J149" i="5"/>
  <c r="K149" i="5" s="1"/>
  <c r="J56" i="5"/>
  <c r="K56" i="5" s="1"/>
  <c r="J55" i="5"/>
  <c r="K55" i="5" s="1"/>
  <c r="J54" i="5"/>
  <c r="K54" i="5" s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0" i="5"/>
  <c r="K40" i="5" s="1"/>
  <c r="J39" i="5"/>
  <c r="K39" i="5" s="1"/>
  <c r="J38" i="5"/>
  <c r="K38" i="5" s="1"/>
  <c r="J35" i="5"/>
  <c r="K35" i="5" s="1"/>
  <c r="J34" i="5"/>
  <c r="K34" i="5" s="1"/>
  <c r="J30" i="5"/>
  <c r="K30" i="5" s="1"/>
  <c r="J29" i="5"/>
  <c r="K29" i="5" s="1"/>
  <c r="J27" i="5"/>
  <c r="K27" i="5" s="1"/>
  <c r="J26" i="5"/>
  <c r="K26" i="5" s="1"/>
  <c r="J25" i="5"/>
  <c r="K25" i="5" s="1"/>
  <c r="J23" i="5"/>
  <c r="K23" i="5" s="1"/>
  <c r="J22" i="5"/>
  <c r="K22" i="5" s="1"/>
  <c r="J6" i="5"/>
  <c r="K6" i="5" s="1"/>
  <c r="J7" i="5"/>
  <c r="K7" i="5" s="1"/>
  <c r="J8" i="5"/>
  <c r="K8" i="5" s="1"/>
  <c r="J9" i="5"/>
  <c r="K9" i="5" s="1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41" i="5" l="1"/>
  <c r="K41" i="5" s="1"/>
  <c r="J37" i="5"/>
  <c r="K37" i="5" s="1"/>
  <c r="J36" i="5"/>
  <c r="K36" i="5" s="1"/>
  <c r="J33" i="5"/>
  <c r="K33" i="5" s="1"/>
  <c r="J32" i="5"/>
  <c r="K32" i="5" s="1"/>
  <c r="J31" i="5"/>
  <c r="K31" i="5" s="1"/>
  <c r="J28" i="5"/>
  <c r="K28" i="5" s="1"/>
  <c r="J24" i="5"/>
  <c r="K24" i="5" s="1"/>
  <c r="J21" i="5"/>
  <c r="K21" i="5" s="1"/>
  <c r="J20" i="5"/>
  <c r="K20" i="5" s="1"/>
  <c r="J223" i="5"/>
  <c r="K223" i="5" s="1"/>
  <c r="J224" i="5"/>
  <c r="K224" i="5" s="1"/>
  <c r="J225" i="5"/>
  <c r="K225" i="5" s="1"/>
  <c r="J226" i="5"/>
  <c r="K226" i="5" s="1"/>
  <c r="J227" i="5"/>
  <c r="K227" i="5" s="1"/>
  <c r="J228" i="5"/>
  <c r="K228" i="5" s="1"/>
  <c r="J229" i="5"/>
  <c r="K229" i="5" s="1"/>
  <c r="J230" i="5"/>
  <c r="K230" i="5" s="1"/>
  <c r="J231" i="5"/>
  <c r="K231" i="5" s="1"/>
  <c r="J232" i="5"/>
  <c r="K232" i="5" s="1"/>
  <c r="J233" i="5"/>
  <c r="K233" i="5" s="1"/>
  <c r="J234" i="5"/>
  <c r="K234" i="5" s="1"/>
  <c r="J235" i="5"/>
  <c r="K235" i="5" s="1"/>
  <c r="J236" i="5"/>
  <c r="K236" i="5" s="1"/>
</calcChain>
</file>

<file path=xl/sharedStrings.xml><?xml version="1.0" encoding="utf-8"?>
<sst xmlns="http://schemas.openxmlformats.org/spreadsheetml/2006/main" count="1271" uniqueCount="173">
  <si>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</si>
  <si>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</si>
  <si>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</si>
  <si>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</si>
  <si>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</si>
  <si>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</si>
  <si>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</si>
  <si>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ливада</t>
  </si>
  <si>
    <t>V</t>
  </si>
  <si>
    <t>VI</t>
  </si>
  <si>
    <t>IX</t>
  </si>
  <si>
    <t>Александрово</t>
  </si>
  <si>
    <t>пасище, мера</t>
  </si>
  <si>
    <t>Брестово</t>
  </si>
  <si>
    <t>06536.247.20</t>
  </si>
  <si>
    <t>06536.95.6</t>
  </si>
  <si>
    <t>VII</t>
  </si>
  <si>
    <t>06536.123.23</t>
  </si>
  <si>
    <t>X</t>
  </si>
  <si>
    <t>06536.229.5</t>
  </si>
  <si>
    <t>Владиня</t>
  </si>
  <si>
    <t>11452.55.8</t>
  </si>
  <si>
    <t>III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</si>
  <si>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</si>
  <si>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</si>
  <si>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</si>
  <si>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</si>
  <si>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</si>
  <si>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</si>
  <si>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</si>
  <si>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</si>
  <si>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</si>
  <si>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</si>
  <si>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</si>
  <si>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IV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</si>
  <si>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</si>
  <si>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</si>
  <si>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</si>
  <si>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</si>
  <si>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</si>
  <si>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</si>
  <si>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</si>
  <si>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</si>
  <si>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</si>
  <si>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</si>
  <si>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</si>
  <si>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</si>
  <si>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</si>
  <si>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</si>
  <si>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</si>
  <si>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</si>
  <si>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</si>
  <si>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</si>
  <si>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</si>
  <si>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</si>
  <si>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</si>
  <si>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</si>
  <si>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</si>
  <si>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</si>
  <si>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Ловеч</t>
  </si>
  <si>
    <t>пасище,мера</t>
  </si>
  <si>
    <t>пасище с храсти</t>
  </si>
  <si>
    <t>използв.ливада</t>
  </si>
  <si>
    <t>естествена ливада</t>
  </si>
  <si>
    <t>Тетевен</t>
  </si>
  <si>
    <t>Васильово</t>
  </si>
  <si>
    <t>Градежница</t>
  </si>
  <si>
    <t>Черни Вит</t>
  </si>
  <si>
    <t>Дивчовото</t>
  </si>
  <si>
    <t>Гложене</t>
  </si>
  <si>
    <t xml:space="preserve"> Глогово</t>
  </si>
  <si>
    <t>Галата</t>
  </si>
  <si>
    <t>Голям извор</t>
  </si>
  <si>
    <t>Български извор</t>
  </si>
  <si>
    <t>Малка Желязна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</si>
  <si>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</si>
  <si>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</si>
  <si>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</si>
  <si>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</si>
  <si>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</si>
  <si>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</si>
  <si>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</si>
  <si>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</si>
  <si>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</si>
  <si>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</si>
  <si>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</si>
  <si>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</si>
  <si>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</si>
  <si>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</si>
  <si>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20996.21.3</t>
  </si>
  <si>
    <t>80902.2.1</t>
  </si>
  <si>
    <t>Угърчин</t>
  </si>
  <si>
    <t>Голец</t>
  </si>
  <si>
    <t>пасище мера</t>
  </si>
  <si>
    <t>Пасище мера</t>
  </si>
  <si>
    <t>Кирчево</t>
  </si>
  <si>
    <t>Ливада</t>
  </si>
  <si>
    <t>Лесидрен</t>
  </si>
  <si>
    <t>пасище</t>
  </si>
  <si>
    <t>Микре</t>
  </si>
  <si>
    <t>Луковит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</si>
  <si>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</si>
  <si>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</si>
  <si>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</si>
  <si>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</si>
  <si>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</si>
  <si>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</si>
  <si>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</si>
  <si>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36943.10.164</t>
  </si>
  <si>
    <t>36943.15.15</t>
  </si>
  <si>
    <t>36943.15.20</t>
  </si>
  <si>
    <t>36943.17.6</t>
  </si>
  <si>
    <t>36943.17.8</t>
  </si>
  <si>
    <t>43325.130.205</t>
  </si>
  <si>
    <t>75054.45.90</t>
  </si>
  <si>
    <t>75054.479.11</t>
  </si>
  <si>
    <t>75054.479.13</t>
  </si>
  <si>
    <t>75054.479.15</t>
  </si>
  <si>
    <t>75054.479.80</t>
  </si>
  <si>
    <t>75054.545.8</t>
  </si>
  <si>
    <t>75054.604.80</t>
  </si>
  <si>
    <t>75054.644.80</t>
  </si>
  <si>
    <t>48060.41.55</t>
  </si>
  <si>
    <t>48060.43.1</t>
  </si>
  <si>
    <t>48060.50.29</t>
  </si>
  <si>
    <t>48060.112.1</t>
  </si>
  <si>
    <t>Летница</t>
  </si>
  <si>
    <t>Кърпачево</t>
  </si>
  <si>
    <t>40943.11.51</t>
  </si>
  <si>
    <t>40943.116.53</t>
  </si>
  <si>
    <t>40943.146.71</t>
  </si>
  <si>
    <t>40943.165.4</t>
  </si>
  <si>
    <t>40943.206.30</t>
  </si>
  <si>
    <t>40943.31.82</t>
  </si>
  <si>
    <t>40943.310.102</t>
  </si>
  <si>
    <t>Горско Сливово</t>
  </si>
  <si>
    <t>17244.814.23</t>
  </si>
  <si>
    <t>17244.324.16</t>
  </si>
  <si>
    <t>17244.353.1</t>
  </si>
  <si>
    <t>гл.експерт Г.Борисова</t>
  </si>
  <si>
    <t>00299.30.3</t>
  </si>
  <si>
    <t>00299.79.25</t>
  </si>
  <si>
    <t>Чавдарци</t>
  </si>
  <si>
    <t>115009</t>
  </si>
  <si>
    <t>115003</t>
  </si>
  <si>
    <t>115007</t>
  </si>
  <si>
    <t>48060.131.1</t>
  </si>
  <si>
    <t>115010</t>
  </si>
  <si>
    <t>17244.566.1</t>
  </si>
  <si>
    <t>17244.569.14</t>
  </si>
  <si>
    <t>17244.581.1</t>
  </si>
  <si>
    <t>17244.813.31</t>
  </si>
  <si>
    <t>00299.70.3</t>
  </si>
  <si>
    <t>00299.70.7</t>
  </si>
  <si>
    <t>00299.28.11</t>
  </si>
  <si>
    <t>00299.79.9</t>
  </si>
  <si>
    <t>00299.79.12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</si>
  <si>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</si>
  <si>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</si>
  <si>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</si>
  <si>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</si>
  <si>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</si>
  <si>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</si>
  <si>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</si>
  <si>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Изготвил: /П/</t>
  </si>
  <si>
    <t>Приложение № 1 към Заповед № РД 46-88/26.02.2020 г.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</si>
  <si>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</si>
  <si>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</si>
  <si>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</si>
  <si>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</si>
  <si>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1г</t>
  </si>
  <si>
    <t>Имот №</t>
  </si>
  <si>
    <t>Списък със свободни имоти с НТП "пасища, мери" и "ливади" от ДПФ за втора тръжна сесия за стопанската 2020-2021 г., във връзка с чл.37и, ал.14 от ЗСПЗЗ на територията на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</si>
</sst>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9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8">
    <xf numFmtId="0" fontId="0" fillId="0" borderId="0" xfId="0"/>
    <xf numFmtId="0" fontId="7" fillId="0" borderId="0" xfId="0" applyFont="1"/>
    <xf numFmtId="164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wrapText="1"/>
    </xf>
    <xf numFmtId="164" fontId="10" fillId="0" borderId="1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/>
    </xf>
    <xf numFmtId="49" fontId="10" fillId="0" borderId="1" xfId="0" applyNumberFormat="1" applyFont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0" fillId="0" borderId="1" xfId="1" applyFont="1" applyBorder="1" applyAlignment="1">
      <alignment horizontal="right" wrapText="1"/>
    </xf>
    <xf numFmtId="49" fontId="10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0" fontId="12" fillId="0" borderId="0" xfId="0" applyFont="1"/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wrapText="1"/>
    </xf>
    <xf numFmtId="2" fontId="7" fillId="0" borderId="1" xfId="0" applyNumberFormat="1" applyFont="1" applyBorder="1"/>
    <xf numFmtId="0" fontId="14" fillId="0" borderId="4" xfId="0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164" fontId="17" fillId="0" borderId="1" xfId="0" applyNumberFormat="1" applyFont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/>
    <xf numFmtId="0" fontId="2" fillId="4" borderId="1" xfId="0" applyFont="1" applyFill="1" applyBorder="1"/>
    <xf numFmtId="0" fontId="7" fillId="4" borderId="1" xfId="0" applyFont="1" applyFill="1" applyBorder="1"/>
    <xf numFmtId="0" fontId="7" fillId="4" borderId="0" xfId="0" applyFont="1" applyFill="1"/>
    <xf numFmtId="0" fontId="18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6" fillId="4" borderId="1" xfId="0" applyFont="1" applyFill="1" applyBorder="1"/>
    <xf numFmtId="0" fontId="16" fillId="4" borderId="0" xfId="0" applyFont="1" applyFill="1"/>
    <xf numFmtId="0" fontId="7" fillId="4" borderId="5" xfId="0" applyFont="1" applyFill="1" applyBorder="1"/>
    <xf numFmtId="0" fontId="7" fillId="4" borderId="0" xfId="0" applyFont="1" applyFill="1" applyBorder="1" applyAlignment="1">
      <alignment vertical="center"/>
    </xf>
    <xf numFmtId="2" fontId="7" fillId="4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/>
    <xf numFmtId="0" fontId="7" fillId="0" borderId="0" xfId="0" applyFont="1" applyBorder="1"/>
    <xf numFmtId="49" fontId="1" fillId="0" borderId="0" xfId="0" applyNumberFormat="1" applyFont="1" applyBorder="1"/>
    <xf numFmtId="0" fontId="7" fillId="4" borderId="0" xfId="0" applyFont="1" applyFill="1" applyBorder="1"/>
    <xf numFmtId="2" fontId="7" fillId="4" borderId="0" xfId="0" applyNumberFormat="1" applyFont="1" applyFill="1" applyBorder="1"/>
    <xf numFmtId="0" fontId="8" fillId="0" borderId="0" xfId="0" applyFont="1" applyBorder="1"/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horizontal="right"/>
    </xf>
    <xf numFmtId="0" fontId="8" fillId="4" borderId="0" xfId="0" applyFont="1" applyFill="1" applyBorder="1"/>
    <xf numFmtId="2" fontId="8" fillId="4" borderId="0" xfId="0" applyNumberFormat="1" applyFont="1" applyFill="1" applyBorder="1"/>
    <xf numFmtId="164" fontId="8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4" borderId="6" xfId="0" applyFont="1" applyFill="1" applyBorder="1"/>
    <xf numFmtId="164" fontId="10" fillId="4" borderId="6" xfId="0" applyNumberFormat="1" applyFont="1" applyFill="1" applyBorder="1" applyAlignment="1">
      <alignment horizontal="right" wrapText="1"/>
    </xf>
    <xf numFmtId="164" fontId="10" fillId="4" borderId="6" xfId="1" applyNumberFormat="1" applyFont="1" applyFill="1" applyBorder="1" applyAlignment="1">
      <alignment horizontal="right" wrapText="1"/>
    </xf>
    <xf numFmtId="164" fontId="7" fillId="4" borderId="6" xfId="0" applyNumberFormat="1" applyFont="1" applyFill="1" applyBorder="1"/>
    <xf numFmtId="0" fontId="7" fillId="4" borderId="7" xfId="0" applyFont="1" applyFill="1" applyBorder="1"/>
    <xf numFmtId="0" fontId="2" fillId="0" borderId="1" xfId="0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3"/>
  <sheetViews>
    <sheetView tabSelected="1" zoomScaleNormal="100" workbookViewId="0">
      <selection activeCell="P12" sqref="P12"/>
    </sheetView>
  </sheetViews>
  <sheetFormatPr defaultColWidth="9.140625" defaultRowHeight="15.75" x14ac:dyDescent="0.25"/>
  <cols>
    <col min="1" max="1" width="4.5703125" style="1" customWidth="1"/>
    <col min="2" max="2" width="11.85546875" style="6" customWidth="1"/>
    <col min="3" max="3" width="16.5703125" style="6" customWidth="1"/>
    <col min="4" max="4" width="16.85546875" style="4" customWidth="1"/>
    <col min="5" max="5" width="12.7109375" style="13" customWidth="1"/>
    <col min="6" max="6" width="19.28515625" style="12" customWidth="1"/>
    <col min="7" max="7" width="8.7109375" style="12" customWidth="1"/>
    <col min="8" max="8" width="9.5703125" style="1" customWidth="1"/>
    <col min="9" max="9" width="8.5703125" style="1" customWidth="1"/>
    <col min="10" max="11" width="10.28515625" style="1" customWidth="1"/>
    <col min="12" max="12" width="10" style="73" customWidth="1"/>
    <col min="13" max="13" width="11.7109375" style="73" customWidth="1"/>
    <col min="14" max="14" width="8.42578125" style="73" customWidth="1"/>
    <col min="15" max="15" width="14.5703125" style="73" customWidth="1"/>
    <col min="16" max="19" width="9.140625" style="73"/>
    <col min="20" max="20" width="12.7109375" style="73" customWidth="1"/>
    <col min="21" max="31" width="9.140625" style="73"/>
    <col min="32" max="16384" width="9.140625" style="1"/>
  </cols>
  <sheetData>
    <row r="1" spans="1:34" ht="55.5" customHeight="1" x14ac:dyDescent="0.25">
      <c r="A1" s="101" t="s">
        <v>172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34" ht="24" customHeight="1" x14ac:dyDescent="0.25">
      <c r="A2" s="53"/>
      <c r="B2" s="54"/>
      <c r="C2" s="54"/>
      <c r="D2" s="54"/>
      <c r="E2" s="54"/>
      <c r="F2" s="50"/>
      <c r="G2" s="55" t="s">
        <v>165</v>
      </c>
    </row>
    <row r="3" spans="1:34" ht="33" customHeight="1" x14ac:dyDescent="0.25">
      <c r="A3" s="80" t="s">
        <v>2</v>
      </c>
      <c r="B3" s="79" t="s">
        <v>1</v>
      </c>
      <c r="C3" s="79" t="s">
        <v>3</v>
      </c>
      <c r="D3" s="79" t="s">
        <v>171</v>
      </c>
      <c r="E3" s="65" t="s">
        <v>4</v>
      </c>
      <c r="F3" s="79" t="s">
        <v>5</v>
      </c>
      <c r="G3" s="79" t="s">
        <v>6</v>
      </c>
      <c r="H3" s="74" t="s">
        <v>166</v>
      </c>
      <c r="I3" s="75" t="s">
        <v>167</v>
      </c>
      <c r="J3" s="76" t="s">
        <v>168</v>
      </c>
      <c r="K3" s="77" t="s">
        <v>169</v>
      </c>
      <c r="L3" s="81"/>
      <c r="M3" s="68"/>
      <c r="N3" s="69"/>
      <c r="O3" s="69"/>
      <c r="P3" s="81"/>
      <c r="Q3" s="68"/>
      <c r="R3" s="69"/>
      <c r="S3" s="69"/>
      <c r="T3" s="81"/>
      <c r="U3" s="68"/>
      <c r="V3" s="69"/>
      <c r="W3" s="69"/>
      <c r="X3" s="81"/>
      <c r="Y3" s="68"/>
      <c r="Z3" s="69"/>
      <c r="AA3" s="69"/>
      <c r="AB3" s="81"/>
      <c r="AC3" s="68"/>
      <c r="AD3" s="69"/>
      <c r="AE3" s="69"/>
      <c r="AF3" s="66"/>
      <c r="AG3" s="66"/>
      <c r="AH3" s="66"/>
    </row>
    <row r="4" spans="1:34" ht="13.5" customHeight="1" x14ac:dyDescent="0.25">
      <c r="A4" s="80"/>
      <c r="B4" s="79"/>
      <c r="C4" s="79"/>
      <c r="D4" s="79"/>
      <c r="E4" s="67" t="s">
        <v>0</v>
      </c>
      <c r="F4" s="79"/>
      <c r="G4" s="79"/>
      <c r="H4" s="74"/>
      <c r="I4" s="75"/>
      <c r="J4" s="76"/>
      <c r="K4" s="78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83"/>
      <c r="Z4" s="83"/>
      <c r="AA4" s="82"/>
      <c r="AB4" s="82"/>
      <c r="AC4" s="82"/>
      <c r="AD4" s="82"/>
      <c r="AE4" s="83"/>
      <c r="AF4" s="66"/>
      <c r="AG4" s="66"/>
      <c r="AH4" s="66"/>
    </row>
    <row r="5" spans="1:34" ht="13.5" customHeight="1" x14ac:dyDescent="0.25">
      <c r="A5" s="56"/>
      <c r="B5" s="57"/>
      <c r="C5" s="57"/>
      <c r="D5" s="57"/>
      <c r="E5" s="58"/>
      <c r="F5" s="57"/>
      <c r="G5" s="59"/>
      <c r="H5" s="60"/>
      <c r="I5" s="61"/>
      <c r="J5" s="62"/>
      <c r="K5" s="64"/>
      <c r="L5" s="72"/>
      <c r="M5" s="72"/>
      <c r="N5" s="72"/>
      <c r="O5" s="72"/>
      <c r="S5" s="72"/>
      <c r="T5" s="72"/>
      <c r="U5" s="72"/>
      <c r="V5" s="72"/>
      <c r="W5" s="72"/>
      <c r="X5" s="71"/>
      <c r="Y5" s="72"/>
      <c r="Z5" s="72"/>
      <c r="AA5" s="72"/>
      <c r="AB5" s="72"/>
      <c r="AC5" s="72"/>
      <c r="AD5" s="72"/>
    </row>
    <row r="6" spans="1:34" ht="15.75" customHeight="1" x14ac:dyDescent="0.25">
      <c r="A6" s="49">
        <v>1</v>
      </c>
      <c r="B6" s="14" t="s">
        <v>59</v>
      </c>
      <c r="C6" s="14" t="s">
        <v>11</v>
      </c>
      <c r="D6" s="48" t="s">
        <v>154</v>
      </c>
      <c r="E6" s="46">
        <v>4.399</v>
      </c>
      <c r="F6" s="16" t="s">
        <v>12</v>
      </c>
      <c r="G6" s="107" t="s">
        <v>8</v>
      </c>
      <c r="H6" s="100" t="s">
        <v>170</v>
      </c>
      <c r="I6" s="63">
        <v>7</v>
      </c>
      <c r="J6" s="63">
        <f t="shared" ref="J6:J19" si="0">I6*E6</f>
        <v>30.792999999999999</v>
      </c>
      <c r="K6" s="63">
        <f t="shared" ref="K6:K19" si="1">J6*20%</f>
        <v>6.1585999999999999</v>
      </c>
      <c r="L6" s="10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4" ht="15.75" customHeight="1" x14ac:dyDescent="0.25">
      <c r="A7" s="49">
        <v>2</v>
      </c>
      <c r="B7" s="14" t="s">
        <v>59</v>
      </c>
      <c r="C7" s="14" t="s">
        <v>11</v>
      </c>
      <c r="D7" s="29" t="s">
        <v>140</v>
      </c>
      <c r="E7" s="15">
        <v>11.302</v>
      </c>
      <c r="F7" s="16" t="s">
        <v>12</v>
      </c>
      <c r="G7" s="16" t="s">
        <v>8</v>
      </c>
      <c r="H7" s="100" t="s">
        <v>170</v>
      </c>
      <c r="I7" s="63">
        <v>7</v>
      </c>
      <c r="J7" s="63">
        <f t="shared" si="0"/>
        <v>79.114000000000004</v>
      </c>
      <c r="K7" s="63">
        <f t="shared" si="1"/>
        <v>15.822800000000001</v>
      </c>
      <c r="L7" s="10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</row>
    <row r="8" spans="1:34" ht="15.75" customHeight="1" x14ac:dyDescent="0.25">
      <c r="A8" s="49">
        <v>3</v>
      </c>
      <c r="B8" s="14" t="s">
        <v>59</v>
      </c>
      <c r="C8" s="14" t="s">
        <v>11</v>
      </c>
      <c r="D8" s="29" t="s">
        <v>141</v>
      </c>
      <c r="E8" s="15">
        <v>10.002000000000001</v>
      </c>
      <c r="F8" s="16" t="s">
        <v>12</v>
      </c>
      <c r="G8" s="16" t="s">
        <v>10</v>
      </c>
      <c r="H8" s="100" t="s">
        <v>170</v>
      </c>
      <c r="I8" s="63">
        <v>7</v>
      </c>
      <c r="J8" s="63">
        <f t="shared" si="0"/>
        <v>70.01400000000001</v>
      </c>
      <c r="K8" s="63">
        <f t="shared" si="1"/>
        <v>14.002800000000002</v>
      </c>
      <c r="L8" s="10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</row>
    <row r="9" spans="1:34" ht="15.75" customHeight="1" x14ac:dyDescent="0.25">
      <c r="A9" s="49">
        <v>4</v>
      </c>
      <c r="B9" s="44" t="s">
        <v>59</v>
      </c>
      <c r="C9" s="44" t="s">
        <v>11</v>
      </c>
      <c r="D9" s="45" t="s">
        <v>152</v>
      </c>
      <c r="E9" s="46">
        <v>10.007999999999999</v>
      </c>
      <c r="F9" s="47" t="s">
        <v>12</v>
      </c>
      <c r="G9" s="107" t="s">
        <v>34</v>
      </c>
      <c r="H9" s="100" t="s">
        <v>170</v>
      </c>
      <c r="I9" s="63">
        <v>7</v>
      </c>
      <c r="J9" s="63">
        <f t="shared" si="0"/>
        <v>70.055999999999997</v>
      </c>
      <c r="K9" s="63">
        <f t="shared" si="1"/>
        <v>14.011200000000001</v>
      </c>
      <c r="L9" s="10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1"/>
      <c r="Y9" s="70"/>
      <c r="Z9" s="72"/>
      <c r="AA9" s="72"/>
      <c r="AB9" s="72"/>
      <c r="AC9" s="72"/>
      <c r="AD9" s="72"/>
    </row>
    <row r="10" spans="1:34" ht="15.75" customHeight="1" x14ac:dyDescent="0.25">
      <c r="A10" s="49">
        <v>5</v>
      </c>
      <c r="B10" s="44" t="s">
        <v>59</v>
      </c>
      <c r="C10" s="44" t="s">
        <v>11</v>
      </c>
      <c r="D10" s="45" t="s">
        <v>153</v>
      </c>
      <c r="E10" s="46">
        <v>17.158999999999999</v>
      </c>
      <c r="F10" s="47" t="s">
        <v>12</v>
      </c>
      <c r="G10" s="107" t="s">
        <v>34</v>
      </c>
      <c r="H10" s="100" t="s">
        <v>170</v>
      </c>
      <c r="I10" s="63">
        <v>7</v>
      </c>
      <c r="J10" s="63">
        <f t="shared" si="0"/>
        <v>120.113</v>
      </c>
      <c r="K10" s="63">
        <f t="shared" si="1"/>
        <v>24.022600000000001</v>
      </c>
      <c r="L10" s="10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</row>
    <row r="11" spans="1:34" ht="15.75" customHeight="1" x14ac:dyDescent="0.25">
      <c r="A11" s="49">
        <v>6</v>
      </c>
      <c r="B11" s="14" t="s">
        <v>59</v>
      </c>
      <c r="C11" s="14" t="s">
        <v>11</v>
      </c>
      <c r="D11" s="29" t="s">
        <v>155</v>
      </c>
      <c r="E11" s="15">
        <v>2.0030000000000001</v>
      </c>
      <c r="F11" s="16" t="s">
        <v>12</v>
      </c>
      <c r="G11" s="16" t="s">
        <v>10</v>
      </c>
      <c r="H11" s="100" t="s">
        <v>170</v>
      </c>
      <c r="I11" s="63">
        <v>7</v>
      </c>
      <c r="J11" s="63">
        <f t="shared" si="0"/>
        <v>14.021000000000001</v>
      </c>
      <c r="K11" s="63">
        <f t="shared" si="1"/>
        <v>2.8042000000000002</v>
      </c>
      <c r="L11" s="10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</row>
    <row r="12" spans="1:34" ht="15.75" customHeight="1" x14ac:dyDescent="0.25">
      <c r="A12" s="49">
        <v>7</v>
      </c>
      <c r="B12" s="14" t="s">
        <v>59</v>
      </c>
      <c r="C12" s="14" t="s">
        <v>11</v>
      </c>
      <c r="D12" s="29" t="s">
        <v>156</v>
      </c>
      <c r="E12" s="15">
        <v>8.6639999999999997</v>
      </c>
      <c r="F12" s="16" t="s">
        <v>12</v>
      </c>
      <c r="G12" s="16" t="s">
        <v>10</v>
      </c>
      <c r="H12" s="100" t="s">
        <v>170</v>
      </c>
      <c r="I12" s="63">
        <v>7</v>
      </c>
      <c r="J12" s="63">
        <f t="shared" si="0"/>
        <v>60.647999999999996</v>
      </c>
      <c r="K12" s="63">
        <f t="shared" si="1"/>
        <v>12.1296</v>
      </c>
      <c r="L12" s="10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34" ht="15.75" customHeight="1" x14ac:dyDescent="0.25">
      <c r="A13" s="49">
        <v>8</v>
      </c>
      <c r="B13" s="14" t="s">
        <v>59</v>
      </c>
      <c r="C13" s="14" t="s">
        <v>11</v>
      </c>
      <c r="D13" s="29" t="s">
        <v>157</v>
      </c>
      <c r="E13" s="15">
        <v>5.3289999999999997</v>
      </c>
      <c r="F13" s="16" t="s">
        <v>12</v>
      </c>
      <c r="G13" s="107" t="s">
        <v>22</v>
      </c>
      <c r="H13" s="100" t="s">
        <v>170</v>
      </c>
      <c r="I13" s="63">
        <v>7</v>
      </c>
      <c r="J13" s="63">
        <f t="shared" si="0"/>
        <v>37.302999999999997</v>
      </c>
      <c r="K13" s="63">
        <f t="shared" si="1"/>
        <v>7.4605999999999995</v>
      </c>
      <c r="L13" s="10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34" ht="15.75" customHeight="1" x14ac:dyDescent="0.25">
      <c r="A14" s="49">
        <v>9</v>
      </c>
      <c r="B14" s="14" t="s">
        <v>59</v>
      </c>
      <c r="C14" s="14" t="s">
        <v>11</v>
      </c>
      <c r="D14" s="29" t="s">
        <v>158</v>
      </c>
      <c r="E14" s="15">
        <v>3.504</v>
      </c>
      <c r="F14" s="16" t="s">
        <v>12</v>
      </c>
      <c r="G14" s="16" t="s">
        <v>8</v>
      </c>
      <c r="H14" s="100" t="s">
        <v>170</v>
      </c>
      <c r="I14" s="63">
        <v>7</v>
      </c>
      <c r="J14" s="63">
        <f t="shared" si="0"/>
        <v>24.527999999999999</v>
      </c>
      <c r="K14" s="63">
        <f t="shared" si="1"/>
        <v>4.9055999999999997</v>
      </c>
      <c r="L14" s="10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4" ht="15.75" customHeight="1" x14ac:dyDescent="0.25">
      <c r="A15" s="49">
        <v>10</v>
      </c>
      <c r="B15" s="14" t="s">
        <v>59</v>
      </c>
      <c r="C15" s="14" t="s">
        <v>11</v>
      </c>
      <c r="D15" s="29" t="s">
        <v>159</v>
      </c>
      <c r="E15" s="15">
        <v>1.851</v>
      </c>
      <c r="F15" s="16" t="s">
        <v>12</v>
      </c>
      <c r="G15" s="16" t="s">
        <v>8</v>
      </c>
      <c r="H15" s="100" t="s">
        <v>170</v>
      </c>
      <c r="I15" s="63">
        <v>7</v>
      </c>
      <c r="J15" s="63">
        <f t="shared" si="0"/>
        <v>12.957000000000001</v>
      </c>
      <c r="K15" s="63">
        <f t="shared" si="1"/>
        <v>2.5914000000000001</v>
      </c>
      <c r="L15" s="10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4" ht="15.75" customHeight="1" x14ac:dyDescent="0.25">
      <c r="A16" s="49">
        <v>11</v>
      </c>
      <c r="B16" s="14" t="s">
        <v>59</v>
      </c>
      <c r="C16" s="14" t="s">
        <v>11</v>
      </c>
      <c r="D16" s="29" t="s">
        <v>160</v>
      </c>
      <c r="E16" s="15">
        <v>3.653</v>
      </c>
      <c r="F16" s="16" t="s">
        <v>12</v>
      </c>
      <c r="G16" s="16" t="s">
        <v>8</v>
      </c>
      <c r="H16" s="100" t="s">
        <v>170</v>
      </c>
      <c r="I16" s="63">
        <v>7</v>
      </c>
      <c r="J16" s="63">
        <f t="shared" si="0"/>
        <v>25.571000000000002</v>
      </c>
      <c r="K16" s="63">
        <f t="shared" si="1"/>
        <v>5.1142000000000003</v>
      </c>
      <c r="L16" s="10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1:30" ht="15.75" customHeight="1" x14ac:dyDescent="0.25">
      <c r="A17" s="49">
        <v>12</v>
      </c>
      <c r="B17" s="14" t="s">
        <v>59</v>
      </c>
      <c r="C17" s="14" t="s">
        <v>11</v>
      </c>
      <c r="D17" s="29" t="s">
        <v>161</v>
      </c>
      <c r="E17" s="15">
        <v>3.996</v>
      </c>
      <c r="F17" s="16" t="s">
        <v>12</v>
      </c>
      <c r="G17" s="16" t="s">
        <v>8</v>
      </c>
      <c r="H17" s="100" t="s">
        <v>170</v>
      </c>
      <c r="I17" s="63">
        <v>7</v>
      </c>
      <c r="J17" s="63">
        <f t="shared" si="0"/>
        <v>27.972000000000001</v>
      </c>
      <c r="K17" s="63">
        <f t="shared" si="1"/>
        <v>5.5944000000000003</v>
      </c>
      <c r="L17" s="10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1:30" ht="15.75" customHeight="1" x14ac:dyDescent="0.25">
      <c r="A18" s="49">
        <v>13</v>
      </c>
      <c r="B18" s="14" t="s">
        <v>59</v>
      </c>
      <c r="C18" s="14" t="s">
        <v>11</v>
      </c>
      <c r="D18" s="29" t="s">
        <v>162</v>
      </c>
      <c r="E18" s="15">
        <v>2.8980000000000001</v>
      </c>
      <c r="F18" s="16" t="s">
        <v>12</v>
      </c>
      <c r="G18" s="16" t="s">
        <v>8</v>
      </c>
      <c r="H18" s="100" t="s">
        <v>170</v>
      </c>
      <c r="I18" s="63">
        <v>7</v>
      </c>
      <c r="J18" s="63">
        <f t="shared" si="0"/>
        <v>20.286000000000001</v>
      </c>
      <c r="K18" s="63">
        <f t="shared" si="1"/>
        <v>4.0572000000000008</v>
      </c>
      <c r="L18" s="10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1:30" ht="15.75" customHeight="1" x14ac:dyDescent="0.25">
      <c r="A19" s="49">
        <v>14</v>
      </c>
      <c r="B19" s="14" t="s">
        <v>59</v>
      </c>
      <c r="C19" s="14" t="s">
        <v>11</v>
      </c>
      <c r="D19" s="29" t="s">
        <v>163</v>
      </c>
      <c r="E19" s="15">
        <v>2.5009999999999999</v>
      </c>
      <c r="F19" s="16" t="s">
        <v>12</v>
      </c>
      <c r="G19" s="16" t="s">
        <v>8</v>
      </c>
      <c r="H19" s="100" t="s">
        <v>170</v>
      </c>
      <c r="I19" s="63">
        <v>7</v>
      </c>
      <c r="J19" s="63">
        <f t="shared" si="0"/>
        <v>17.506999999999998</v>
      </c>
      <c r="K19" s="63">
        <f t="shared" si="1"/>
        <v>3.5013999999999998</v>
      </c>
      <c r="L19" s="10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0" ht="15.75" customHeight="1" x14ac:dyDescent="0.25">
      <c r="A20" s="49">
        <v>15</v>
      </c>
      <c r="B20" s="14" t="s">
        <v>59</v>
      </c>
      <c r="C20" s="14" t="s">
        <v>13</v>
      </c>
      <c r="D20" s="29" t="s">
        <v>14</v>
      </c>
      <c r="E20" s="15">
        <v>3.88</v>
      </c>
      <c r="F20" s="16" t="s">
        <v>7</v>
      </c>
      <c r="G20" s="16" t="s">
        <v>9</v>
      </c>
      <c r="H20" s="100" t="s">
        <v>170</v>
      </c>
      <c r="I20" s="63">
        <v>8</v>
      </c>
      <c r="J20" s="63">
        <f>I20*E20</f>
        <v>31.04</v>
      </c>
      <c r="K20" s="63">
        <f>J20*20%</f>
        <v>6.2080000000000002</v>
      </c>
      <c r="L20" s="10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ht="16.5" customHeight="1" x14ac:dyDescent="0.25">
      <c r="A21" s="49">
        <v>16</v>
      </c>
      <c r="B21" s="14" t="s">
        <v>59</v>
      </c>
      <c r="C21" s="14" t="s">
        <v>13</v>
      </c>
      <c r="D21" s="29" t="s">
        <v>15</v>
      </c>
      <c r="E21" s="15">
        <v>9.1389999999999993</v>
      </c>
      <c r="F21" s="16" t="s">
        <v>7</v>
      </c>
      <c r="G21" s="16" t="s">
        <v>16</v>
      </c>
      <c r="H21" s="100" t="s">
        <v>170</v>
      </c>
      <c r="I21" s="63">
        <v>8</v>
      </c>
      <c r="J21" s="63">
        <f>I21*E21</f>
        <v>73.111999999999995</v>
      </c>
      <c r="K21" s="63">
        <f>J21*20%</f>
        <v>14.622399999999999</v>
      </c>
      <c r="L21" s="10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 ht="15.75" customHeight="1" x14ac:dyDescent="0.25">
      <c r="A22" s="49">
        <v>17</v>
      </c>
      <c r="B22" s="14" t="s">
        <v>59</v>
      </c>
      <c r="C22" s="14" t="s">
        <v>13</v>
      </c>
      <c r="D22" s="29" t="s">
        <v>17</v>
      </c>
      <c r="E22" s="15">
        <v>4.0990000000000002</v>
      </c>
      <c r="F22" s="16" t="s">
        <v>12</v>
      </c>
      <c r="G22" s="16" t="s">
        <v>18</v>
      </c>
      <c r="H22" s="100" t="s">
        <v>170</v>
      </c>
      <c r="I22" s="63">
        <v>7</v>
      </c>
      <c r="J22" s="63">
        <f t="shared" ref="J22:J23" si="2">I22*E22</f>
        <v>28.693000000000001</v>
      </c>
      <c r="K22" s="63">
        <f t="shared" ref="K22:K23" si="3">J22*20%</f>
        <v>5.7386000000000008</v>
      </c>
      <c r="L22" s="10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1:30" ht="15.75" customHeight="1" x14ac:dyDescent="0.25">
      <c r="A23" s="49">
        <v>18</v>
      </c>
      <c r="B23" s="14" t="s">
        <v>59</v>
      </c>
      <c r="C23" s="14" t="s">
        <v>13</v>
      </c>
      <c r="D23" s="29" t="s">
        <v>19</v>
      </c>
      <c r="E23" s="15">
        <v>2</v>
      </c>
      <c r="F23" s="16" t="s">
        <v>12</v>
      </c>
      <c r="G23" s="16" t="s">
        <v>8</v>
      </c>
      <c r="H23" s="100" t="s">
        <v>170</v>
      </c>
      <c r="I23" s="63">
        <v>7</v>
      </c>
      <c r="J23" s="63">
        <f t="shared" si="2"/>
        <v>14</v>
      </c>
      <c r="K23" s="63">
        <f t="shared" si="3"/>
        <v>2.8000000000000003</v>
      </c>
      <c r="L23" s="10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1:30" ht="15.75" customHeight="1" x14ac:dyDescent="0.25">
      <c r="A24" s="49">
        <v>19</v>
      </c>
      <c r="B24" s="14" t="s">
        <v>59</v>
      </c>
      <c r="C24" s="14" t="s">
        <v>20</v>
      </c>
      <c r="D24" s="29" t="s">
        <v>21</v>
      </c>
      <c r="E24" s="15">
        <v>1</v>
      </c>
      <c r="F24" s="16" t="s">
        <v>7</v>
      </c>
      <c r="G24" s="16" t="s">
        <v>22</v>
      </c>
      <c r="H24" s="100" t="s">
        <v>170</v>
      </c>
      <c r="I24" s="63">
        <v>8</v>
      </c>
      <c r="J24" s="63">
        <f>I24*E24</f>
        <v>8</v>
      </c>
      <c r="K24" s="63">
        <f>J24*20%</f>
        <v>1.6</v>
      </c>
      <c r="L24" s="10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1:30" ht="15.75" customHeight="1" x14ac:dyDescent="0.25">
      <c r="A25" s="49">
        <v>20</v>
      </c>
      <c r="B25" s="14" t="s">
        <v>59</v>
      </c>
      <c r="C25" s="14" t="s">
        <v>23</v>
      </c>
      <c r="D25" s="29" t="s">
        <v>24</v>
      </c>
      <c r="E25" s="15">
        <v>0.89900000000000002</v>
      </c>
      <c r="F25" s="16" t="s">
        <v>12</v>
      </c>
      <c r="G25" s="16" t="s">
        <v>10</v>
      </c>
      <c r="H25" s="100" t="s">
        <v>170</v>
      </c>
      <c r="I25" s="63">
        <v>7</v>
      </c>
      <c r="J25" s="63">
        <f t="shared" ref="J25:J27" si="4">I25*E25</f>
        <v>6.2930000000000001</v>
      </c>
      <c r="K25" s="63">
        <f t="shared" ref="K25:K27" si="5">J25*20%</f>
        <v>1.2586000000000002</v>
      </c>
      <c r="L25" s="10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1:30" ht="15.75" customHeight="1" x14ac:dyDescent="0.25">
      <c r="A26" s="49">
        <v>21</v>
      </c>
      <c r="B26" s="14" t="s">
        <v>59</v>
      </c>
      <c r="C26" s="14" t="s">
        <v>23</v>
      </c>
      <c r="D26" s="29" t="s">
        <v>25</v>
      </c>
      <c r="E26" s="15">
        <v>2.5</v>
      </c>
      <c r="F26" s="16" t="s">
        <v>12</v>
      </c>
      <c r="G26" s="16" t="s">
        <v>10</v>
      </c>
      <c r="H26" s="100" t="s">
        <v>170</v>
      </c>
      <c r="I26" s="63">
        <v>7</v>
      </c>
      <c r="J26" s="63">
        <f t="shared" si="4"/>
        <v>17.5</v>
      </c>
      <c r="K26" s="63">
        <f t="shared" si="5"/>
        <v>3.5</v>
      </c>
      <c r="L26" s="10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</row>
    <row r="27" spans="1:30" ht="15.75" customHeight="1" x14ac:dyDescent="0.25">
      <c r="A27" s="49">
        <v>22</v>
      </c>
      <c r="B27" s="14" t="s">
        <v>59</v>
      </c>
      <c r="C27" s="14" t="s">
        <v>23</v>
      </c>
      <c r="D27" s="29" t="s">
        <v>26</v>
      </c>
      <c r="E27" s="15">
        <v>1.3009999999999999</v>
      </c>
      <c r="F27" s="16" t="s">
        <v>12</v>
      </c>
      <c r="G27" s="16" t="s">
        <v>10</v>
      </c>
      <c r="H27" s="100" t="s">
        <v>170</v>
      </c>
      <c r="I27" s="63">
        <v>7</v>
      </c>
      <c r="J27" s="63">
        <f t="shared" si="4"/>
        <v>9.1069999999999993</v>
      </c>
      <c r="K27" s="63">
        <f t="shared" si="5"/>
        <v>1.8213999999999999</v>
      </c>
      <c r="L27" s="10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</row>
    <row r="28" spans="1:30" ht="15.75" customHeight="1" x14ac:dyDescent="0.25">
      <c r="A28" s="49">
        <v>23</v>
      </c>
      <c r="B28" s="14" t="s">
        <v>59</v>
      </c>
      <c r="C28" s="14" t="s">
        <v>23</v>
      </c>
      <c r="D28" s="29" t="s">
        <v>27</v>
      </c>
      <c r="E28" s="15">
        <v>1.6990000000000001</v>
      </c>
      <c r="F28" s="16" t="s">
        <v>7</v>
      </c>
      <c r="G28" s="16" t="s">
        <v>10</v>
      </c>
      <c r="H28" s="100" t="s">
        <v>170</v>
      </c>
      <c r="I28" s="63">
        <v>8</v>
      </c>
      <c r="J28" s="63">
        <f>I28*E28</f>
        <v>13.592000000000001</v>
      </c>
      <c r="K28" s="63">
        <f>J28*20%</f>
        <v>2.7184000000000004</v>
      </c>
      <c r="L28" s="10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</row>
    <row r="29" spans="1:30" ht="15.75" customHeight="1" x14ac:dyDescent="0.25">
      <c r="A29" s="49">
        <v>24</v>
      </c>
      <c r="B29" s="14" t="s">
        <v>59</v>
      </c>
      <c r="C29" s="14" t="s">
        <v>23</v>
      </c>
      <c r="D29" s="29" t="s">
        <v>28</v>
      </c>
      <c r="E29" s="15">
        <v>2.3879999999999999</v>
      </c>
      <c r="F29" s="16" t="s">
        <v>12</v>
      </c>
      <c r="G29" s="16" t="s">
        <v>10</v>
      </c>
      <c r="H29" s="100" t="s">
        <v>170</v>
      </c>
      <c r="I29" s="63">
        <v>7</v>
      </c>
      <c r="J29" s="63">
        <f t="shared" ref="J29:J30" si="6">I29*E29</f>
        <v>16.716000000000001</v>
      </c>
      <c r="K29" s="63">
        <f t="shared" ref="K29:K30" si="7">J29*20%</f>
        <v>3.3432000000000004</v>
      </c>
      <c r="L29" s="10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0" ht="15.75" customHeight="1" x14ac:dyDescent="0.25">
      <c r="A30" s="49">
        <v>25</v>
      </c>
      <c r="B30" s="14" t="s">
        <v>59</v>
      </c>
      <c r="C30" s="14" t="s">
        <v>23</v>
      </c>
      <c r="D30" s="29" t="s">
        <v>29</v>
      </c>
      <c r="E30" s="15">
        <v>1.008</v>
      </c>
      <c r="F30" s="16" t="s">
        <v>12</v>
      </c>
      <c r="G30" s="16" t="s">
        <v>22</v>
      </c>
      <c r="H30" s="100" t="s">
        <v>170</v>
      </c>
      <c r="I30" s="63">
        <v>7</v>
      </c>
      <c r="J30" s="63">
        <f t="shared" si="6"/>
        <v>7.056</v>
      </c>
      <c r="K30" s="63">
        <f t="shared" si="7"/>
        <v>1.4112</v>
      </c>
      <c r="L30" s="10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</row>
    <row r="31" spans="1:30" ht="15.75" customHeight="1" x14ac:dyDescent="0.25">
      <c r="A31" s="49">
        <v>26</v>
      </c>
      <c r="B31" s="14" t="s">
        <v>59</v>
      </c>
      <c r="C31" s="14" t="s">
        <v>23</v>
      </c>
      <c r="D31" s="29" t="s">
        <v>30</v>
      </c>
      <c r="E31" s="15">
        <v>1.5</v>
      </c>
      <c r="F31" s="16" t="s">
        <v>7</v>
      </c>
      <c r="G31" s="16" t="s">
        <v>10</v>
      </c>
      <c r="H31" s="100" t="s">
        <v>170</v>
      </c>
      <c r="I31" s="63">
        <v>8</v>
      </c>
      <c r="J31" s="63">
        <f t="shared" ref="J31:J35" si="8">I31*E31</f>
        <v>12</v>
      </c>
      <c r="K31" s="63">
        <f t="shared" ref="K31:K35" si="9">J31*20%</f>
        <v>2.4000000000000004</v>
      </c>
      <c r="L31" s="10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</row>
    <row r="32" spans="1:30" ht="15.75" customHeight="1" x14ac:dyDescent="0.25">
      <c r="A32" s="49">
        <v>27</v>
      </c>
      <c r="B32" s="14" t="s">
        <v>59</v>
      </c>
      <c r="C32" s="14" t="s">
        <v>23</v>
      </c>
      <c r="D32" s="29" t="s">
        <v>31</v>
      </c>
      <c r="E32" s="15">
        <v>1.1990000000000001</v>
      </c>
      <c r="F32" s="16" t="s">
        <v>7</v>
      </c>
      <c r="G32" s="16" t="s">
        <v>10</v>
      </c>
      <c r="H32" s="100" t="s">
        <v>170</v>
      </c>
      <c r="I32" s="63">
        <v>8</v>
      </c>
      <c r="J32" s="63">
        <f t="shared" si="8"/>
        <v>9.5920000000000005</v>
      </c>
      <c r="K32" s="63">
        <f t="shared" si="9"/>
        <v>1.9184000000000001</v>
      </c>
      <c r="L32" s="10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</row>
    <row r="33" spans="1:30" ht="15.75" customHeight="1" x14ac:dyDescent="0.25">
      <c r="A33" s="49">
        <v>28</v>
      </c>
      <c r="B33" s="14" t="s">
        <v>59</v>
      </c>
      <c r="C33" s="14" t="s">
        <v>23</v>
      </c>
      <c r="D33" s="29" t="s">
        <v>32</v>
      </c>
      <c r="E33" s="15">
        <v>0.999</v>
      </c>
      <c r="F33" s="16" t="s">
        <v>7</v>
      </c>
      <c r="G33" s="16" t="s">
        <v>10</v>
      </c>
      <c r="H33" s="100" t="s">
        <v>170</v>
      </c>
      <c r="I33" s="63">
        <v>8</v>
      </c>
      <c r="J33" s="63">
        <f t="shared" si="8"/>
        <v>7.992</v>
      </c>
      <c r="K33" s="63">
        <f t="shared" si="9"/>
        <v>1.5984</v>
      </c>
      <c r="L33" s="10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</row>
    <row r="34" spans="1:30" ht="15.75" customHeight="1" x14ac:dyDescent="0.25">
      <c r="A34" s="49">
        <v>29</v>
      </c>
      <c r="B34" s="14" t="s">
        <v>59</v>
      </c>
      <c r="C34" s="14" t="s">
        <v>23</v>
      </c>
      <c r="D34" s="29" t="s">
        <v>33</v>
      </c>
      <c r="E34" s="15">
        <v>2</v>
      </c>
      <c r="F34" s="16" t="s">
        <v>12</v>
      </c>
      <c r="G34" s="16" t="s">
        <v>34</v>
      </c>
      <c r="H34" s="100" t="s">
        <v>170</v>
      </c>
      <c r="I34" s="63">
        <v>7</v>
      </c>
      <c r="J34" s="63">
        <f t="shared" si="8"/>
        <v>14</v>
      </c>
      <c r="K34" s="63">
        <f t="shared" si="9"/>
        <v>2.8000000000000003</v>
      </c>
      <c r="L34" s="10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</row>
    <row r="35" spans="1:30" ht="15.75" customHeight="1" x14ac:dyDescent="0.25">
      <c r="A35" s="49">
        <v>30</v>
      </c>
      <c r="B35" s="14" t="s">
        <v>59</v>
      </c>
      <c r="C35" s="14" t="s">
        <v>23</v>
      </c>
      <c r="D35" s="29" t="s">
        <v>35</v>
      </c>
      <c r="E35" s="15">
        <v>1.506</v>
      </c>
      <c r="F35" s="16" t="s">
        <v>12</v>
      </c>
      <c r="G35" s="16" t="s">
        <v>34</v>
      </c>
      <c r="H35" s="100" t="s">
        <v>170</v>
      </c>
      <c r="I35" s="63">
        <v>7</v>
      </c>
      <c r="J35" s="63">
        <f t="shared" si="8"/>
        <v>10.542</v>
      </c>
      <c r="K35" s="63">
        <f t="shared" si="9"/>
        <v>2.1084000000000001</v>
      </c>
      <c r="L35" s="10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</row>
    <row r="36" spans="1:30" ht="15.75" customHeight="1" x14ac:dyDescent="0.25">
      <c r="A36" s="49">
        <v>31</v>
      </c>
      <c r="B36" s="14" t="s">
        <v>59</v>
      </c>
      <c r="C36" s="14" t="s">
        <v>23</v>
      </c>
      <c r="D36" s="29" t="s">
        <v>36</v>
      </c>
      <c r="E36" s="15">
        <v>6.4980000000000002</v>
      </c>
      <c r="F36" s="16" t="s">
        <v>7</v>
      </c>
      <c r="G36" s="16" t="s">
        <v>22</v>
      </c>
      <c r="H36" s="100" t="s">
        <v>170</v>
      </c>
      <c r="I36" s="63">
        <v>8</v>
      </c>
      <c r="J36" s="63">
        <f t="shared" ref="J36:J40" si="10">I36*E36</f>
        <v>51.984000000000002</v>
      </c>
      <c r="K36" s="63">
        <f t="shared" ref="K36:K40" si="11">J36*20%</f>
        <v>10.396800000000001</v>
      </c>
      <c r="L36" s="10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</row>
    <row r="37" spans="1:30" ht="15.75" customHeight="1" x14ac:dyDescent="0.25">
      <c r="A37" s="49">
        <v>32</v>
      </c>
      <c r="B37" s="14" t="s">
        <v>59</v>
      </c>
      <c r="C37" s="14" t="s">
        <v>37</v>
      </c>
      <c r="D37" s="29" t="s">
        <v>38</v>
      </c>
      <c r="E37" s="15">
        <v>1</v>
      </c>
      <c r="F37" s="16" t="s">
        <v>7</v>
      </c>
      <c r="G37" s="16" t="s">
        <v>8</v>
      </c>
      <c r="H37" s="100" t="s">
        <v>170</v>
      </c>
      <c r="I37" s="63">
        <v>8</v>
      </c>
      <c r="J37" s="63">
        <f t="shared" si="10"/>
        <v>8</v>
      </c>
      <c r="K37" s="63">
        <f t="shared" si="11"/>
        <v>1.6</v>
      </c>
      <c r="L37" s="10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</row>
    <row r="38" spans="1:30" ht="15.75" customHeight="1" x14ac:dyDescent="0.25">
      <c r="A38" s="49">
        <v>33</v>
      </c>
      <c r="B38" s="14" t="s">
        <v>59</v>
      </c>
      <c r="C38" s="14" t="s">
        <v>37</v>
      </c>
      <c r="D38" s="29" t="s">
        <v>39</v>
      </c>
      <c r="E38" s="15">
        <v>3</v>
      </c>
      <c r="F38" s="16" t="s">
        <v>12</v>
      </c>
      <c r="G38" s="16" t="s">
        <v>16</v>
      </c>
      <c r="H38" s="100" t="s">
        <v>170</v>
      </c>
      <c r="I38" s="63">
        <v>7</v>
      </c>
      <c r="J38" s="63">
        <f t="shared" si="10"/>
        <v>21</v>
      </c>
      <c r="K38" s="63">
        <f t="shared" si="11"/>
        <v>4.2</v>
      </c>
      <c r="L38" s="10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</row>
    <row r="39" spans="1:30" ht="15.75" customHeight="1" x14ac:dyDescent="0.25">
      <c r="A39" s="49">
        <v>34</v>
      </c>
      <c r="B39" s="14" t="s">
        <v>59</v>
      </c>
      <c r="C39" s="14" t="s">
        <v>40</v>
      </c>
      <c r="D39" s="29" t="s">
        <v>41</v>
      </c>
      <c r="E39" s="15">
        <v>7.202</v>
      </c>
      <c r="F39" s="16" t="s">
        <v>12</v>
      </c>
      <c r="G39" s="16" t="s">
        <v>22</v>
      </c>
      <c r="H39" s="100" t="s">
        <v>170</v>
      </c>
      <c r="I39" s="63">
        <v>7</v>
      </c>
      <c r="J39" s="63">
        <f t="shared" si="10"/>
        <v>50.414000000000001</v>
      </c>
      <c r="K39" s="63">
        <f t="shared" si="11"/>
        <v>10.082800000000001</v>
      </c>
      <c r="L39" s="10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</row>
    <row r="40" spans="1:30" ht="15.75" customHeight="1" x14ac:dyDescent="0.25">
      <c r="A40" s="49">
        <v>35</v>
      </c>
      <c r="B40" s="14" t="s">
        <v>59</v>
      </c>
      <c r="C40" s="14" t="s">
        <v>40</v>
      </c>
      <c r="D40" s="29" t="s">
        <v>42</v>
      </c>
      <c r="E40" s="15">
        <v>25.843</v>
      </c>
      <c r="F40" s="16" t="s">
        <v>12</v>
      </c>
      <c r="G40" s="16" t="s">
        <v>10</v>
      </c>
      <c r="H40" s="100" t="s">
        <v>170</v>
      </c>
      <c r="I40" s="63">
        <v>7</v>
      </c>
      <c r="J40" s="63">
        <f t="shared" si="10"/>
        <v>180.90100000000001</v>
      </c>
      <c r="K40" s="63">
        <f t="shared" si="11"/>
        <v>36.180200000000006</v>
      </c>
      <c r="L40" s="10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</row>
    <row r="41" spans="1:30" ht="15.75" customHeight="1" x14ac:dyDescent="0.25">
      <c r="A41" s="49">
        <v>36</v>
      </c>
      <c r="B41" s="14" t="s">
        <v>59</v>
      </c>
      <c r="C41" s="14" t="s">
        <v>43</v>
      </c>
      <c r="D41" s="29" t="s">
        <v>44</v>
      </c>
      <c r="E41" s="15">
        <v>2.2010000000000001</v>
      </c>
      <c r="F41" s="16" t="s">
        <v>7</v>
      </c>
      <c r="G41" s="16" t="s">
        <v>8</v>
      </c>
      <c r="H41" s="100" t="s">
        <v>170</v>
      </c>
      <c r="I41" s="63">
        <v>8</v>
      </c>
      <c r="J41" s="63">
        <f>I41*E41</f>
        <v>17.608000000000001</v>
      </c>
      <c r="K41" s="63">
        <f>J41*20%</f>
        <v>3.5216000000000003</v>
      </c>
      <c r="L41" s="10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</row>
    <row r="42" spans="1:30" ht="15.75" customHeight="1" x14ac:dyDescent="0.25">
      <c r="A42" s="49">
        <v>37</v>
      </c>
      <c r="B42" s="14" t="s">
        <v>59</v>
      </c>
      <c r="C42" s="14" t="s">
        <v>43</v>
      </c>
      <c r="D42" s="29" t="s">
        <v>45</v>
      </c>
      <c r="E42" s="15">
        <v>4.0010000000000003</v>
      </c>
      <c r="F42" s="16" t="s">
        <v>12</v>
      </c>
      <c r="G42" s="16" t="s">
        <v>10</v>
      </c>
      <c r="H42" s="100" t="s">
        <v>170</v>
      </c>
      <c r="I42" s="63">
        <v>7</v>
      </c>
      <c r="J42" s="63">
        <f t="shared" ref="J42:J56" si="12">I42*E42</f>
        <v>28.007000000000001</v>
      </c>
      <c r="K42" s="63">
        <f t="shared" ref="K42:K56" si="13">J42*20%</f>
        <v>5.6014000000000008</v>
      </c>
      <c r="L42" s="10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</row>
    <row r="43" spans="1:30" ht="15.75" customHeight="1" x14ac:dyDescent="0.25">
      <c r="A43" s="49">
        <v>38</v>
      </c>
      <c r="B43" s="14" t="s">
        <v>59</v>
      </c>
      <c r="C43" s="14" t="s">
        <v>43</v>
      </c>
      <c r="D43" s="29" t="s">
        <v>46</v>
      </c>
      <c r="E43" s="15">
        <v>4.0119999999999996</v>
      </c>
      <c r="F43" s="16" t="s">
        <v>12</v>
      </c>
      <c r="G43" s="16" t="s">
        <v>9</v>
      </c>
      <c r="H43" s="100" t="s">
        <v>170</v>
      </c>
      <c r="I43" s="63">
        <v>7</v>
      </c>
      <c r="J43" s="63">
        <f t="shared" si="12"/>
        <v>28.083999999999996</v>
      </c>
      <c r="K43" s="63">
        <f t="shared" si="13"/>
        <v>5.6167999999999996</v>
      </c>
      <c r="L43" s="10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</row>
    <row r="44" spans="1:30" ht="15.75" customHeight="1" x14ac:dyDescent="0.25">
      <c r="A44" s="49">
        <v>39</v>
      </c>
      <c r="B44" s="14" t="s">
        <v>59</v>
      </c>
      <c r="C44" s="14" t="s">
        <v>43</v>
      </c>
      <c r="D44" s="29" t="s">
        <v>47</v>
      </c>
      <c r="E44" s="15">
        <v>4.0010000000000003</v>
      </c>
      <c r="F44" s="16" t="s">
        <v>12</v>
      </c>
      <c r="G44" s="16" t="s">
        <v>8</v>
      </c>
      <c r="H44" s="100" t="s">
        <v>170</v>
      </c>
      <c r="I44" s="63">
        <v>7</v>
      </c>
      <c r="J44" s="63">
        <f t="shared" si="12"/>
        <v>28.007000000000001</v>
      </c>
      <c r="K44" s="63">
        <f t="shared" si="13"/>
        <v>5.6014000000000008</v>
      </c>
      <c r="L44" s="10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</row>
    <row r="45" spans="1:30" ht="15.75" customHeight="1" x14ac:dyDescent="0.25">
      <c r="A45" s="49">
        <v>40</v>
      </c>
      <c r="B45" s="14" t="s">
        <v>59</v>
      </c>
      <c r="C45" s="14" t="s">
        <v>43</v>
      </c>
      <c r="D45" s="29" t="s">
        <v>48</v>
      </c>
      <c r="E45" s="15">
        <v>3</v>
      </c>
      <c r="F45" s="16" t="s">
        <v>12</v>
      </c>
      <c r="G45" s="16" t="s">
        <v>8</v>
      </c>
      <c r="H45" s="100" t="s">
        <v>170</v>
      </c>
      <c r="I45" s="63">
        <v>7</v>
      </c>
      <c r="J45" s="63">
        <f t="shared" si="12"/>
        <v>21</v>
      </c>
      <c r="K45" s="63">
        <f t="shared" si="13"/>
        <v>4.2</v>
      </c>
      <c r="L45" s="10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</row>
    <row r="46" spans="1:30" ht="15.75" customHeight="1" x14ac:dyDescent="0.25">
      <c r="A46" s="49">
        <v>41</v>
      </c>
      <c r="B46" s="14" t="s">
        <v>59</v>
      </c>
      <c r="C46" s="14" t="s">
        <v>43</v>
      </c>
      <c r="D46" s="29" t="s">
        <v>49</v>
      </c>
      <c r="E46" s="15">
        <v>6.6</v>
      </c>
      <c r="F46" s="16" t="s">
        <v>12</v>
      </c>
      <c r="G46" s="16" t="s">
        <v>9</v>
      </c>
      <c r="H46" s="100" t="s">
        <v>170</v>
      </c>
      <c r="I46" s="63">
        <v>7</v>
      </c>
      <c r="J46" s="63">
        <f t="shared" si="12"/>
        <v>46.199999999999996</v>
      </c>
      <c r="K46" s="63">
        <f t="shared" si="13"/>
        <v>9.24</v>
      </c>
      <c r="L46" s="10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</row>
    <row r="47" spans="1:30" ht="15.75" customHeight="1" x14ac:dyDescent="0.25">
      <c r="A47" s="49">
        <v>42</v>
      </c>
      <c r="B47" s="14" t="s">
        <v>59</v>
      </c>
      <c r="C47" s="14" t="s">
        <v>43</v>
      </c>
      <c r="D47" s="29" t="s">
        <v>50</v>
      </c>
      <c r="E47" s="15">
        <v>9.3010000000000002</v>
      </c>
      <c r="F47" s="16" t="s">
        <v>12</v>
      </c>
      <c r="G47" s="16" t="s">
        <v>9</v>
      </c>
      <c r="H47" s="100" t="s">
        <v>170</v>
      </c>
      <c r="I47" s="63">
        <v>7</v>
      </c>
      <c r="J47" s="63">
        <f t="shared" si="12"/>
        <v>65.106999999999999</v>
      </c>
      <c r="K47" s="63">
        <f t="shared" si="13"/>
        <v>13.0214</v>
      </c>
      <c r="L47" s="10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</row>
    <row r="48" spans="1:30" ht="15.75" customHeight="1" x14ac:dyDescent="0.25">
      <c r="A48" s="49">
        <v>43</v>
      </c>
      <c r="B48" s="14" t="s">
        <v>59</v>
      </c>
      <c r="C48" s="14" t="s">
        <v>43</v>
      </c>
      <c r="D48" s="29" t="s">
        <v>51</v>
      </c>
      <c r="E48" s="15">
        <v>3</v>
      </c>
      <c r="F48" s="16" t="s">
        <v>12</v>
      </c>
      <c r="G48" s="16" t="s">
        <v>9</v>
      </c>
      <c r="H48" s="100" t="s">
        <v>170</v>
      </c>
      <c r="I48" s="63">
        <v>7</v>
      </c>
      <c r="J48" s="63">
        <f t="shared" si="12"/>
        <v>21</v>
      </c>
      <c r="K48" s="63">
        <f t="shared" si="13"/>
        <v>4.2</v>
      </c>
      <c r="L48" s="10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  <row r="49" spans="1:30" ht="15.75" customHeight="1" x14ac:dyDescent="0.25">
      <c r="A49" s="49">
        <v>44</v>
      </c>
      <c r="B49" s="14" t="s">
        <v>59</v>
      </c>
      <c r="C49" s="14" t="s">
        <v>43</v>
      </c>
      <c r="D49" s="29" t="s">
        <v>52</v>
      </c>
      <c r="E49" s="15">
        <v>12.593999999999999</v>
      </c>
      <c r="F49" s="16" t="s">
        <v>12</v>
      </c>
      <c r="G49" s="16" t="s">
        <v>10</v>
      </c>
      <c r="H49" s="100" t="s">
        <v>170</v>
      </c>
      <c r="I49" s="63">
        <v>7</v>
      </c>
      <c r="J49" s="63">
        <f t="shared" si="12"/>
        <v>88.158000000000001</v>
      </c>
      <c r="K49" s="63">
        <f t="shared" si="13"/>
        <v>17.631600000000002</v>
      </c>
      <c r="L49" s="10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</row>
    <row r="50" spans="1:30" ht="15.75" customHeight="1" x14ac:dyDescent="0.25">
      <c r="A50" s="49">
        <v>45</v>
      </c>
      <c r="B50" s="14" t="s">
        <v>59</v>
      </c>
      <c r="C50" s="14" t="s">
        <v>43</v>
      </c>
      <c r="D50" s="29" t="s">
        <v>53</v>
      </c>
      <c r="E50" s="15">
        <v>10</v>
      </c>
      <c r="F50" s="16" t="s">
        <v>12</v>
      </c>
      <c r="G50" s="16" t="s">
        <v>9</v>
      </c>
      <c r="H50" s="100" t="s">
        <v>170</v>
      </c>
      <c r="I50" s="63">
        <v>7</v>
      </c>
      <c r="J50" s="63">
        <f t="shared" si="12"/>
        <v>70</v>
      </c>
      <c r="K50" s="63">
        <f t="shared" si="13"/>
        <v>14</v>
      </c>
      <c r="L50" s="10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</row>
    <row r="51" spans="1:30" ht="15.75" customHeight="1" x14ac:dyDescent="0.25">
      <c r="A51" s="49">
        <v>46</v>
      </c>
      <c r="B51" s="14" t="s">
        <v>59</v>
      </c>
      <c r="C51" s="14" t="s">
        <v>54</v>
      </c>
      <c r="D51" s="29" t="s">
        <v>55</v>
      </c>
      <c r="E51" s="15">
        <v>0.71799999999999997</v>
      </c>
      <c r="F51" s="16" t="s">
        <v>12</v>
      </c>
      <c r="G51" s="16" t="s">
        <v>56</v>
      </c>
      <c r="H51" s="100" t="s">
        <v>170</v>
      </c>
      <c r="I51" s="63">
        <v>7</v>
      </c>
      <c r="J51" s="63">
        <f t="shared" si="12"/>
        <v>5.0259999999999998</v>
      </c>
      <c r="K51" s="63">
        <f t="shared" si="13"/>
        <v>1.0052000000000001</v>
      </c>
      <c r="L51" s="10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</row>
    <row r="52" spans="1:30" ht="15.75" customHeight="1" x14ac:dyDescent="0.25">
      <c r="A52" s="49">
        <v>47</v>
      </c>
      <c r="B52" s="14" t="s">
        <v>59</v>
      </c>
      <c r="C52" s="14" t="s">
        <v>57</v>
      </c>
      <c r="D52" s="29" t="s">
        <v>58</v>
      </c>
      <c r="E52" s="15">
        <v>42.469000000000001</v>
      </c>
      <c r="F52" s="16" t="s">
        <v>12</v>
      </c>
      <c r="G52" s="16" t="s">
        <v>16</v>
      </c>
      <c r="H52" s="100" t="s">
        <v>170</v>
      </c>
      <c r="I52" s="63">
        <v>7</v>
      </c>
      <c r="J52" s="63">
        <f t="shared" si="12"/>
        <v>297.28300000000002</v>
      </c>
      <c r="K52" s="63">
        <f t="shared" si="13"/>
        <v>59.456600000000009</v>
      </c>
      <c r="L52" s="10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1"/>
      <c r="Y52" s="70"/>
      <c r="Z52" s="72"/>
      <c r="AA52" s="72"/>
      <c r="AB52" s="72"/>
      <c r="AC52" s="72"/>
      <c r="AD52" s="72"/>
    </row>
    <row r="53" spans="1:30" ht="15.75" customHeight="1" x14ac:dyDescent="0.25">
      <c r="A53" s="49">
        <v>48</v>
      </c>
      <c r="B53" s="14" t="s">
        <v>59</v>
      </c>
      <c r="C53" s="14" t="s">
        <v>142</v>
      </c>
      <c r="D53" s="29" t="s">
        <v>143</v>
      </c>
      <c r="E53" s="15">
        <v>71.412000000000006</v>
      </c>
      <c r="F53" s="16" t="s">
        <v>12</v>
      </c>
      <c r="G53" s="100" t="s">
        <v>22</v>
      </c>
      <c r="H53" s="100" t="s">
        <v>170</v>
      </c>
      <c r="I53" s="63">
        <v>7</v>
      </c>
      <c r="J53" s="63">
        <f t="shared" si="12"/>
        <v>499.88400000000001</v>
      </c>
      <c r="K53" s="63">
        <f t="shared" si="13"/>
        <v>99.976800000000011</v>
      </c>
      <c r="L53" s="10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</row>
    <row r="54" spans="1:30" ht="15.75" customHeight="1" x14ac:dyDescent="0.25">
      <c r="A54" s="49">
        <v>49</v>
      </c>
      <c r="B54" s="14" t="s">
        <v>59</v>
      </c>
      <c r="C54" s="14" t="s">
        <v>142</v>
      </c>
      <c r="D54" s="29" t="s">
        <v>144</v>
      </c>
      <c r="E54" s="15">
        <v>144.12100000000001</v>
      </c>
      <c r="F54" s="16" t="s">
        <v>12</v>
      </c>
      <c r="G54" s="100" t="s">
        <v>22</v>
      </c>
      <c r="H54" s="100" t="s">
        <v>170</v>
      </c>
      <c r="I54" s="63">
        <v>7</v>
      </c>
      <c r="J54" s="63">
        <f t="shared" si="12"/>
        <v>1008.8470000000001</v>
      </c>
      <c r="K54" s="63">
        <f t="shared" si="13"/>
        <v>201.76940000000002</v>
      </c>
      <c r="L54" s="10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</row>
    <row r="55" spans="1:30" ht="15.75" customHeight="1" x14ac:dyDescent="0.25">
      <c r="A55" s="49">
        <v>50</v>
      </c>
      <c r="B55" s="14" t="s">
        <v>59</v>
      </c>
      <c r="C55" s="14" t="s">
        <v>142</v>
      </c>
      <c r="D55" s="29" t="s">
        <v>145</v>
      </c>
      <c r="E55" s="15">
        <v>251.636</v>
      </c>
      <c r="F55" s="16" t="s">
        <v>12</v>
      </c>
      <c r="G55" s="16" t="s">
        <v>18</v>
      </c>
      <c r="H55" s="100" t="s">
        <v>170</v>
      </c>
      <c r="I55" s="63">
        <v>7</v>
      </c>
      <c r="J55" s="63">
        <f t="shared" si="12"/>
        <v>1761.452</v>
      </c>
      <c r="K55" s="63">
        <f t="shared" si="13"/>
        <v>352.29040000000003</v>
      </c>
      <c r="L55" s="10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</row>
    <row r="56" spans="1:30" ht="15.75" customHeight="1" x14ac:dyDescent="0.25">
      <c r="A56" s="49">
        <v>51</v>
      </c>
      <c r="B56" s="14" t="s">
        <v>59</v>
      </c>
      <c r="C56" s="14" t="s">
        <v>142</v>
      </c>
      <c r="D56" s="29" t="s">
        <v>147</v>
      </c>
      <c r="E56" s="15">
        <v>16.792999999999999</v>
      </c>
      <c r="F56" s="16" t="s">
        <v>12</v>
      </c>
      <c r="G56" s="16" t="s">
        <v>22</v>
      </c>
      <c r="H56" s="100" t="s">
        <v>170</v>
      </c>
      <c r="I56" s="63">
        <v>7</v>
      </c>
      <c r="J56" s="63">
        <f t="shared" si="12"/>
        <v>117.55099999999999</v>
      </c>
      <c r="K56" s="63">
        <f t="shared" si="13"/>
        <v>23.510199999999998</v>
      </c>
      <c r="L56" s="10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</row>
    <row r="57" spans="1:30" ht="15.75" customHeight="1" x14ac:dyDescent="0.25">
      <c r="A57" s="49">
        <v>52</v>
      </c>
      <c r="B57" s="14" t="s">
        <v>64</v>
      </c>
      <c r="C57" s="14" t="s">
        <v>65</v>
      </c>
      <c r="D57" s="30" t="s">
        <v>75</v>
      </c>
      <c r="E57" s="23">
        <v>342.43</v>
      </c>
      <c r="F57" s="17" t="s">
        <v>60</v>
      </c>
      <c r="G57" s="16" t="s">
        <v>18</v>
      </c>
      <c r="H57" s="100" t="s">
        <v>170</v>
      </c>
      <c r="I57" s="63">
        <v>7</v>
      </c>
      <c r="J57" s="63">
        <f>I57*E57</f>
        <v>2397.0100000000002</v>
      </c>
      <c r="K57" s="63">
        <f>J57*20%</f>
        <v>479.40200000000004</v>
      </c>
      <c r="L57" s="10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</row>
    <row r="58" spans="1:30" ht="15.75" customHeight="1" x14ac:dyDescent="0.25">
      <c r="A58" s="49">
        <v>53</v>
      </c>
      <c r="B58" s="14" t="s">
        <v>64</v>
      </c>
      <c r="C58" s="14" t="s">
        <v>65</v>
      </c>
      <c r="D58" s="30" t="s">
        <v>76</v>
      </c>
      <c r="E58" s="23">
        <v>147.58000000000001</v>
      </c>
      <c r="F58" s="17" t="s">
        <v>60</v>
      </c>
      <c r="G58" s="16" t="s">
        <v>18</v>
      </c>
      <c r="H58" s="100" t="s">
        <v>170</v>
      </c>
      <c r="I58" s="63">
        <v>7</v>
      </c>
      <c r="J58" s="63">
        <f t="shared" ref="J58:J76" si="14">I58*E58</f>
        <v>1033.0600000000002</v>
      </c>
      <c r="K58" s="63">
        <f t="shared" ref="K58:K76" si="15">J58*20%</f>
        <v>206.61200000000005</v>
      </c>
      <c r="L58" s="10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</row>
    <row r="59" spans="1:30" ht="15.75" customHeight="1" x14ac:dyDescent="0.25">
      <c r="A59" s="49">
        <v>54</v>
      </c>
      <c r="B59" s="14" t="s">
        <v>64</v>
      </c>
      <c r="C59" s="14" t="s">
        <v>65</v>
      </c>
      <c r="D59" s="30" t="s">
        <v>77</v>
      </c>
      <c r="E59" s="23">
        <v>654.83000000000004</v>
      </c>
      <c r="F59" s="17" t="s">
        <v>60</v>
      </c>
      <c r="G59" s="16" t="s">
        <v>18</v>
      </c>
      <c r="H59" s="100" t="s">
        <v>170</v>
      </c>
      <c r="I59" s="63">
        <v>7</v>
      </c>
      <c r="J59" s="63">
        <f t="shared" si="14"/>
        <v>4583.8100000000004</v>
      </c>
      <c r="K59" s="63">
        <f t="shared" si="15"/>
        <v>916.76200000000017</v>
      </c>
      <c r="L59" s="10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</row>
    <row r="60" spans="1:30" ht="15.75" customHeight="1" x14ac:dyDescent="0.25">
      <c r="A60" s="49">
        <v>55</v>
      </c>
      <c r="B60" s="14" t="s">
        <v>64</v>
      </c>
      <c r="C60" s="14" t="s">
        <v>65</v>
      </c>
      <c r="D60" s="30" t="s">
        <v>78</v>
      </c>
      <c r="E60" s="23">
        <v>110.88</v>
      </c>
      <c r="F60" s="17" t="s">
        <v>60</v>
      </c>
      <c r="G60" s="16" t="s">
        <v>18</v>
      </c>
      <c r="H60" s="100" t="s">
        <v>170</v>
      </c>
      <c r="I60" s="63">
        <v>7</v>
      </c>
      <c r="J60" s="63">
        <f t="shared" si="14"/>
        <v>776.16</v>
      </c>
      <c r="K60" s="63">
        <f t="shared" si="15"/>
        <v>155.232</v>
      </c>
      <c r="L60" s="10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</row>
    <row r="61" spans="1:30" ht="15.75" customHeight="1" x14ac:dyDescent="0.25">
      <c r="A61" s="49">
        <v>56</v>
      </c>
      <c r="B61" s="14" t="s">
        <v>64</v>
      </c>
      <c r="C61" s="14" t="s">
        <v>65</v>
      </c>
      <c r="D61" s="30" t="s">
        <v>79</v>
      </c>
      <c r="E61" s="23">
        <v>5.74</v>
      </c>
      <c r="F61" s="17" t="s">
        <v>60</v>
      </c>
      <c r="G61" s="16" t="s">
        <v>18</v>
      </c>
      <c r="H61" s="100" t="s">
        <v>170</v>
      </c>
      <c r="I61" s="63">
        <v>7</v>
      </c>
      <c r="J61" s="63">
        <f t="shared" si="14"/>
        <v>40.18</v>
      </c>
      <c r="K61" s="63">
        <f t="shared" si="15"/>
        <v>8.0359999999999996</v>
      </c>
      <c r="L61" s="10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</row>
    <row r="62" spans="1:30" ht="15.75" customHeight="1" x14ac:dyDescent="0.25">
      <c r="A62" s="49">
        <v>57</v>
      </c>
      <c r="B62" s="14" t="s">
        <v>64</v>
      </c>
      <c r="C62" s="14" t="s">
        <v>65</v>
      </c>
      <c r="D62" s="30" t="s">
        <v>80</v>
      </c>
      <c r="E62" s="23">
        <v>5.62</v>
      </c>
      <c r="F62" s="17" t="s">
        <v>60</v>
      </c>
      <c r="G62" s="16" t="s">
        <v>18</v>
      </c>
      <c r="H62" s="100" t="s">
        <v>170</v>
      </c>
      <c r="I62" s="63">
        <v>7</v>
      </c>
      <c r="J62" s="63">
        <f t="shared" si="14"/>
        <v>39.340000000000003</v>
      </c>
      <c r="K62" s="63">
        <f t="shared" si="15"/>
        <v>7.8680000000000012</v>
      </c>
      <c r="L62" s="10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</row>
    <row r="63" spans="1:30" ht="15.75" customHeight="1" x14ac:dyDescent="0.25">
      <c r="A63" s="49">
        <v>58</v>
      </c>
      <c r="B63" s="14" t="s">
        <v>64</v>
      </c>
      <c r="C63" s="14" t="s">
        <v>65</v>
      </c>
      <c r="D63" s="30" t="s">
        <v>81</v>
      </c>
      <c r="E63" s="23">
        <v>122.43</v>
      </c>
      <c r="F63" s="17" t="s">
        <v>60</v>
      </c>
      <c r="G63" s="16" t="s">
        <v>18</v>
      </c>
      <c r="H63" s="100" t="s">
        <v>170</v>
      </c>
      <c r="I63" s="63">
        <v>7</v>
      </c>
      <c r="J63" s="63">
        <f t="shared" si="14"/>
        <v>857.01</v>
      </c>
      <c r="K63" s="63">
        <f t="shared" si="15"/>
        <v>171.40200000000002</v>
      </c>
      <c r="L63" s="10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</row>
    <row r="64" spans="1:30" ht="15.75" customHeight="1" x14ac:dyDescent="0.25">
      <c r="A64" s="49">
        <v>59</v>
      </c>
      <c r="B64" s="14" t="s">
        <v>64</v>
      </c>
      <c r="C64" s="14" t="s">
        <v>65</v>
      </c>
      <c r="D64" s="30" t="s">
        <v>82</v>
      </c>
      <c r="E64" s="23">
        <v>36.72</v>
      </c>
      <c r="F64" s="17" t="s">
        <v>60</v>
      </c>
      <c r="G64" s="16" t="s">
        <v>18</v>
      </c>
      <c r="H64" s="100" t="s">
        <v>170</v>
      </c>
      <c r="I64" s="63">
        <v>7</v>
      </c>
      <c r="J64" s="63">
        <f t="shared" si="14"/>
        <v>257.03999999999996</v>
      </c>
      <c r="K64" s="63">
        <f t="shared" si="15"/>
        <v>51.407999999999994</v>
      </c>
      <c r="L64" s="10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</row>
    <row r="65" spans="1:30" ht="15.75" customHeight="1" x14ac:dyDescent="0.25">
      <c r="A65" s="49">
        <v>60</v>
      </c>
      <c r="B65" s="14" t="s">
        <v>64</v>
      </c>
      <c r="C65" s="14" t="s">
        <v>65</v>
      </c>
      <c r="D65" s="30" t="s">
        <v>83</v>
      </c>
      <c r="E65" s="23">
        <v>14.95</v>
      </c>
      <c r="F65" s="17" t="s">
        <v>60</v>
      </c>
      <c r="G65" s="16" t="s">
        <v>18</v>
      </c>
      <c r="H65" s="100" t="s">
        <v>170</v>
      </c>
      <c r="I65" s="63">
        <v>7</v>
      </c>
      <c r="J65" s="63">
        <f t="shared" si="14"/>
        <v>104.64999999999999</v>
      </c>
      <c r="K65" s="63">
        <f t="shared" si="15"/>
        <v>20.93</v>
      </c>
      <c r="L65" s="10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</row>
    <row r="66" spans="1:30" ht="15.75" customHeight="1" x14ac:dyDescent="0.25">
      <c r="A66" s="49">
        <v>61</v>
      </c>
      <c r="B66" s="14" t="s">
        <v>64</v>
      </c>
      <c r="C66" s="14" t="s">
        <v>65</v>
      </c>
      <c r="D66" s="30" t="s">
        <v>84</v>
      </c>
      <c r="E66" s="23">
        <v>20.38</v>
      </c>
      <c r="F66" s="17" t="s">
        <v>60</v>
      </c>
      <c r="G66" s="16" t="s">
        <v>18</v>
      </c>
      <c r="H66" s="100" t="s">
        <v>170</v>
      </c>
      <c r="I66" s="63">
        <v>7</v>
      </c>
      <c r="J66" s="63">
        <f t="shared" si="14"/>
        <v>142.66</v>
      </c>
      <c r="K66" s="63">
        <f t="shared" si="15"/>
        <v>28.532</v>
      </c>
      <c r="L66" s="10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</row>
    <row r="67" spans="1:30" ht="15.75" customHeight="1" x14ac:dyDescent="0.25">
      <c r="A67" s="49">
        <v>62</v>
      </c>
      <c r="B67" s="14" t="s">
        <v>64</v>
      </c>
      <c r="C67" s="14" t="s">
        <v>65</v>
      </c>
      <c r="D67" s="30" t="s">
        <v>85</v>
      </c>
      <c r="E67" s="23">
        <v>11.06</v>
      </c>
      <c r="F67" s="17" t="s">
        <v>60</v>
      </c>
      <c r="G67" s="16" t="s">
        <v>18</v>
      </c>
      <c r="H67" s="100" t="s">
        <v>170</v>
      </c>
      <c r="I67" s="63">
        <v>7</v>
      </c>
      <c r="J67" s="63">
        <f t="shared" si="14"/>
        <v>77.42</v>
      </c>
      <c r="K67" s="63">
        <f t="shared" si="15"/>
        <v>15.484000000000002</v>
      </c>
      <c r="L67" s="10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</row>
    <row r="68" spans="1:30" ht="15.75" customHeight="1" x14ac:dyDescent="0.25">
      <c r="A68" s="49">
        <v>63</v>
      </c>
      <c r="B68" s="14" t="s">
        <v>64</v>
      </c>
      <c r="C68" s="14" t="s">
        <v>65</v>
      </c>
      <c r="D68" s="30" t="s">
        <v>86</v>
      </c>
      <c r="E68" s="23">
        <v>21.69</v>
      </c>
      <c r="F68" s="17" t="s">
        <v>60</v>
      </c>
      <c r="G68" s="16" t="s">
        <v>18</v>
      </c>
      <c r="H68" s="100" t="s">
        <v>170</v>
      </c>
      <c r="I68" s="63">
        <v>7</v>
      </c>
      <c r="J68" s="63">
        <f t="shared" si="14"/>
        <v>151.83000000000001</v>
      </c>
      <c r="K68" s="63">
        <f t="shared" si="15"/>
        <v>30.366000000000003</v>
      </c>
      <c r="L68" s="10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</row>
    <row r="69" spans="1:30" ht="15.75" customHeight="1" x14ac:dyDescent="0.25">
      <c r="A69" s="49">
        <v>64</v>
      </c>
      <c r="B69" s="14" t="s">
        <v>64</v>
      </c>
      <c r="C69" s="14" t="s">
        <v>65</v>
      </c>
      <c r="D69" s="30" t="s">
        <v>87</v>
      </c>
      <c r="E69" s="23">
        <v>48.62</v>
      </c>
      <c r="F69" s="17" t="s">
        <v>60</v>
      </c>
      <c r="G69" s="16" t="s">
        <v>18</v>
      </c>
      <c r="H69" s="100" t="s">
        <v>170</v>
      </c>
      <c r="I69" s="63">
        <v>7</v>
      </c>
      <c r="J69" s="63">
        <f t="shared" si="14"/>
        <v>340.34</v>
      </c>
      <c r="K69" s="63">
        <f t="shared" si="15"/>
        <v>68.067999999999998</v>
      </c>
      <c r="L69" s="10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</row>
    <row r="70" spans="1:30" ht="15.75" customHeight="1" x14ac:dyDescent="0.25">
      <c r="A70" s="49">
        <v>65</v>
      </c>
      <c r="B70" s="14" t="s">
        <v>64</v>
      </c>
      <c r="C70" s="14" t="s">
        <v>65</v>
      </c>
      <c r="D70" s="30" t="s">
        <v>88</v>
      </c>
      <c r="E70" s="23">
        <v>17.73</v>
      </c>
      <c r="F70" s="17" t="s">
        <v>60</v>
      </c>
      <c r="G70" s="16" t="s">
        <v>18</v>
      </c>
      <c r="H70" s="100" t="s">
        <v>170</v>
      </c>
      <c r="I70" s="63">
        <v>7</v>
      </c>
      <c r="J70" s="63">
        <f t="shared" si="14"/>
        <v>124.11</v>
      </c>
      <c r="K70" s="63">
        <f t="shared" si="15"/>
        <v>24.822000000000003</v>
      </c>
      <c r="L70" s="10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</row>
    <row r="71" spans="1:30" ht="15.75" customHeight="1" x14ac:dyDescent="0.25">
      <c r="A71" s="49">
        <v>66</v>
      </c>
      <c r="B71" s="14" t="s">
        <v>64</v>
      </c>
      <c r="C71" s="14" t="s">
        <v>66</v>
      </c>
      <c r="D71" s="30">
        <v>29</v>
      </c>
      <c r="E71" s="23">
        <v>8.18</v>
      </c>
      <c r="F71" s="17" t="s">
        <v>61</v>
      </c>
      <c r="G71" s="16" t="s">
        <v>8</v>
      </c>
      <c r="H71" s="100" t="s">
        <v>170</v>
      </c>
      <c r="I71" s="63">
        <v>7</v>
      </c>
      <c r="J71" s="63">
        <f t="shared" si="14"/>
        <v>57.26</v>
      </c>
      <c r="K71" s="63">
        <f t="shared" si="15"/>
        <v>11.452</v>
      </c>
      <c r="L71" s="10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</row>
    <row r="72" spans="1:30" ht="15.75" customHeight="1" x14ac:dyDescent="0.25">
      <c r="A72" s="49">
        <v>67</v>
      </c>
      <c r="B72" s="14" t="s">
        <v>64</v>
      </c>
      <c r="C72" s="14" t="s">
        <v>66</v>
      </c>
      <c r="D72" s="30">
        <v>91</v>
      </c>
      <c r="E72" s="23">
        <v>11.282</v>
      </c>
      <c r="F72" s="17" t="s">
        <v>60</v>
      </c>
      <c r="G72" s="16" t="s">
        <v>8</v>
      </c>
      <c r="H72" s="100" t="s">
        <v>170</v>
      </c>
      <c r="I72" s="63">
        <v>7</v>
      </c>
      <c r="J72" s="63">
        <f t="shared" si="14"/>
        <v>78.974000000000004</v>
      </c>
      <c r="K72" s="63">
        <f t="shared" si="15"/>
        <v>15.794800000000002</v>
      </c>
      <c r="L72" s="10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</row>
    <row r="73" spans="1:30" ht="15.75" customHeight="1" x14ac:dyDescent="0.25">
      <c r="A73" s="49">
        <v>68</v>
      </c>
      <c r="B73" s="14" t="s">
        <v>64</v>
      </c>
      <c r="C73" s="14" t="s">
        <v>66</v>
      </c>
      <c r="D73" s="30">
        <v>10021</v>
      </c>
      <c r="E73" s="23">
        <v>9.5630000000000006</v>
      </c>
      <c r="F73" s="17" t="s">
        <v>60</v>
      </c>
      <c r="G73" s="16" t="s">
        <v>8</v>
      </c>
      <c r="H73" s="100" t="s">
        <v>170</v>
      </c>
      <c r="I73" s="63">
        <v>7</v>
      </c>
      <c r="J73" s="63">
        <f t="shared" si="14"/>
        <v>66.941000000000003</v>
      </c>
      <c r="K73" s="63">
        <f t="shared" si="15"/>
        <v>13.388200000000001</v>
      </c>
      <c r="L73" s="10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</row>
    <row r="74" spans="1:30" ht="15.75" customHeight="1" x14ac:dyDescent="0.25">
      <c r="A74" s="49">
        <v>69</v>
      </c>
      <c r="B74" s="14" t="s">
        <v>64</v>
      </c>
      <c r="C74" s="14" t="s">
        <v>66</v>
      </c>
      <c r="D74" s="30">
        <v>10037</v>
      </c>
      <c r="E74" s="23">
        <v>3.7549999999999999</v>
      </c>
      <c r="F74" s="17" t="s">
        <v>60</v>
      </c>
      <c r="G74" s="16" t="s">
        <v>8</v>
      </c>
      <c r="H74" s="100" t="s">
        <v>170</v>
      </c>
      <c r="I74" s="63">
        <v>7</v>
      </c>
      <c r="J74" s="63">
        <f t="shared" si="14"/>
        <v>26.285</v>
      </c>
      <c r="K74" s="63">
        <f t="shared" si="15"/>
        <v>5.2570000000000006</v>
      </c>
      <c r="L74" s="10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</row>
    <row r="75" spans="1:30" ht="15.75" customHeight="1" x14ac:dyDescent="0.25">
      <c r="A75" s="49">
        <v>70</v>
      </c>
      <c r="B75" s="14" t="s">
        <v>64</v>
      </c>
      <c r="C75" s="14" t="s">
        <v>66</v>
      </c>
      <c r="D75" s="30">
        <v>13008</v>
      </c>
      <c r="E75" s="23">
        <v>4.4459999999999997</v>
      </c>
      <c r="F75" s="17" t="s">
        <v>62</v>
      </c>
      <c r="G75" s="16" t="s">
        <v>8</v>
      </c>
      <c r="H75" s="100" t="s">
        <v>170</v>
      </c>
      <c r="I75" s="63">
        <v>8</v>
      </c>
      <c r="J75" s="63">
        <f>I75*E75</f>
        <v>35.567999999999998</v>
      </c>
      <c r="K75" s="63">
        <f>J75*20%</f>
        <v>7.1135999999999999</v>
      </c>
      <c r="L75" s="10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</row>
    <row r="76" spans="1:30" ht="15.75" customHeight="1" x14ac:dyDescent="0.25">
      <c r="A76" s="49">
        <v>71</v>
      </c>
      <c r="B76" s="14" t="s">
        <v>64</v>
      </c>
      <c r="C76" s="14" t="s">
        <v>66</v>
      </c>
      <c r="D76" s="30">
        <v>14012</v>
      </c>
      <c r="E76" s="23">
        <v>12.444000000000001</v>
      </c>
      <c r="F76" s="17" t="s">
        <v>60</v>
      </c>
      <c r="G76" s="16" t="s">
        <v>9</v>
      </c>
      <c r="H76" s="100" t="s">
        <v>170</v>
      </c>
      <c r="I76" s="63">
        <v>7</v>
      </c>
      <c r="J76" s="63">
        <f t="shared" si="14"/>
        <v>87.108000000000004</v>
      </c>
      <c r="K76" s="63">
        <f t="shared" si="15"/>
        <v>17.421600000000002</v>
      </c>
      <c r="L76" s="10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</row>
    <row r="77" spans="1:30" ht="15.75" customHeight="1" x14ac:dyDescent="0.25">
      <c r="A77" s="49">
        <v>72</v>
      </c>
      <c r="B77" s="14" t="s">
        <v>64</v>
      </c>
      <c r="C77" s="14" t="s">
        <v>66</v>
      </c>
      <c r="D77" s="30">
        <v>15022</v>
      </c>
      <c r="E77" s="23">
        <v>2.0590000000000002</v>
      </c>
      <c r="F77" s="17" t="s">
        <v>62</v>
      </c>
      <c r="G77" s="16" t="s">
        <v>9</v>
      </c>
      <c r="H77" s="100" t="s">
        <v>170</v>
      </c>
      <c r="I77" s="63">
        <v>8</v>
      </c>
      <c r="J77" s="63">
        <f t="shared" ref="J77:J84" si="16">I77*E77</f>
        <v>16.472000000000001</v>
      </c>
      <c r="K77" s="63">
        <f t="shared" ref="K77:K84" si="17">J77*20%</f>
        <v>3.2944000000000004</v>
      </c>
      <c r="L77" s="10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</row>
    <row r="78" spans="1:30" ht="15.75" customHeight="1" x14ac:dyDescent="0.25">
      <c r="A78" s="49">
        <v>73</v>
      </c>
      <c r="B78" s="14" t="s">
        <v>64</v>
      </c>
      <c r="C78" s="14" t="s">
        <v>66</v>
      </c>
      <c r="D78" s="30">
        <v>15023</v>
      </c>
      <c r="E78" s="23">
        <v>2.0339999999999998</v>
      </c>
      <c r="F78" s="17" t="s">
        <v>62</v>
      </c>
      <c r="G78" s="16" t="s">
        <v>9</v>
      </c>
      <c r="H78" s="100" t="s">
        <v>170</v>
      </c>
      <c r="I78" s="63">
        <v>8</v>
      </c>
      <c r="J78" s="63">
        <f t="shared" si="16"/>
        <v>16.271999999999998</v>
      </c>
      <c r="K78" s="63">
        <f t="shared" si="17"/>
        <v>3.2544</v>
      </c>
      <c r="L78" s="10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</row>
    <row r="79" spans="1:30" ht="15.75" customHeight="1" x14ac:dyDescent="0.25">
      <c r="A79" s="49">
        <v>74</v>
      </c>
      <c r="B79" s="14" t="s">
        <v>64</v>
      </c>
      <c r="C79" s="14" t="s">
        <v>66</v>
      </c>
      <c r="D79" s="30">
        <v>15024</v>
      </c>
      <c r="E79" s="23">
        <v>2.0179999999999998</v>
      </c>
      <c r="F79" s="17" t="s">
        <v>62</v>
      </c>
      <c r="G79" s="16" t="s">
        <v>9</v>
      </c>
      <c r="H79" s="100" t="s">
        <v>170</v>
      </c>
      <c r="I79" s="63">
        <v>8</v>
      </c>
      <c r="J79" s="63">
        <f t="shared" si="16"/>
        <v>16.143999999999998</v>
      </c>
      <c r="K79" s="63">
        <f t="shared" si="17"/>
        <v>3.2287999999999997</v>
      </c>
      <c r="L79" s="10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</row>
    <row r="80" spans="1:30" ht="15.75" customHeight="1" x14ac:dyDescent="0.25">
      <c r="A80" s="49">
        <v>75</v>
      </c>
      <c r="B80" s="14" t="s">
        <v>64</v>
      </c>
      <c r="C80" s="14" t="s">
        <v>66</v>
      </c>
      <c r="D80" s="30">
        <v>15025</v>
      </c>
      <c r="E80" s="23">
        <v>2.016</v>
      </c>
      <c r="F80" s="17" t="s">
        <v>62</v>
      </c>
      <c r="G80" s="16" t="s">
        <v>9</v>
      </c>
      <c r="H80" s="100" t="s">
        <v>170</v>
      </c>
      <c r="I80" s="63">
        <v>8</v>
      </c>
      <c r="J80" s="63">
        <f t="shared" si="16"/>
        <v>16.128</v>
      </c>
      <c r="K80" s="63">
        <f t="shared" si="17"/>
        <v>3.2256</v>
      </c>
      <c r="L80" s="10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</row>
    <row r="81" spans="1:30" ht="15.75" customHeight="1" x14ac:dyDescent="0.25">
      <c r="A81" s="49">
        <v>76</v>
      </c>
      <c r="B81" s="14" t="s">
        <v>64</v>
      </c>
      <c r="C81" s="14" t="s">
        <v>66</v>
      </c>
      <c r="D81" s="30">
        <v>15026</v>
      </c>
      <c r="E81" s="23">
        <v>2.0249999999999999</v>
      </c>
      <c r="F81" s="17" t="s">
        <v>62</v>
      </c>
      <c r="G81" s="16" t="s">
        <v>9</v>
      </c>
      <c r="H81" s="100" t="s">
        <v>170</v>
      </c>
      <c r="I81" s="63">
        <v>8</v>
      </c>
      <c r="J81" s="63">
        <f t="shared" si="16"/>
        <v>16.2</v>
      </c>
      <c r="K81" s="63">
        <f t="shared" si="17"/>
        <v>3.24</v>
      </c>
      <c r="L81" s="10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</row>
    <row r="82" spans="1:30" ht="15.75" customHeight="1" x14ac:dyDescent="0.25">
      <c r="A82" s="49">
        <v>77</v>
      </c>
      <c r="B82" s="14" t="s">
        <v>64</v>
      </c>
      <c r="C82" s="14" t="s">
        <v>66</v>
      </c>
      <c r="D82" s="30">
        <v>15027</v>
      </c>
      <c r="E82" s="23">
        <v>19.212</v>
      </c>
      <c r="F82" s="17" t="s">
        <v>62</v>
      </c>
      <c r="G82" s="16" t="s">
        <v>9</v>
      </c>
      <c r="H82" s="100" t="s">
        <v>170</v>
      </c>
      <c r="I82" s="63">
        <v>8</v>
      </c>
      <c r="J82" s="63">
        <f t="shared" si="16"/>
        <v>153.696</v>
      </c>
      <c r="K82" s="63">
        <f t="shared" si="17"/>
        <v>30.7392</v>
      </c>
      <c r="L82" s="10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</row>
    <row r="83" spans="1:30" ht="15.75" customHeight="1" x14ac:dyDescent="0.25">
      <c r="A83" s="49">
        <v>78</v>
      </c>
      <c r="B83" s="14" t="s">
        <v>64</v>
      </c>
      <c r="C83" s="14" t="s">
        <v>66</v>
      </c>
      <c r="D83" s="30">
        <v>15051</v>
      </c>
      <c r="E83" s="23">
        <v>12.396000000000001</v>
      </c>
      <c r="F83" s="17" t="s">
        <v>60</v>
      </c>
      <c r="G83" s="16" t="s">
        <v>9</v>
      </c>
      <c r="H83" s="100" t="s">
        <v>170</v>
      </c>
      <c r="I83" s="63">
        <v>7</v>
      </c>
      <c r="J83" s="63">
        <f t="shared" si="16"/>
        <v>86.772000000000006</v>
      </c>
      <c r="K83" s="63">
        <f t="shared" si="17"/>
        <v>17.354400000000002</v>
      </c>
      <c r="L83" s="10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</row>
    <row r="84" spans="1:30" ht="15.75" customHeight="1" x14ac:dyDescent="0.25">
      <c r="A84" s="49">
        <v>79</v>
      </c>
      <c r="B84" s="14" t="s">
        <v>64</v>
      </c>
      <c r="C84" s="14" t="s">
        <v>66</v>
      </c>
      <c r="D84" s="30">
        <v>16011</v>
      </c>
      <c r="E84" s="23">
        <v>7.06</v>
      </c>
      <c r="F84" s="17" t="s">
        <v>60</v>
      </c>
      <c r="G84" s="16" t="s">
        <v>10</v>
      </c>
      <c r="H84" s="100" t="s">
        <v>170</v>
      </c>
      <c r="I84" s="63">
        <v>7</v>
      </c>
      <c r="J84" s="63">
        <f t="shared" si="16"/>
        <v>49.419999999999995</v>
      </c>
      <c r="K84" s="63">
        <f t="shared" si="17"/>
        <v>9.8840000000000003</v>
      </c>
      <c r="L84" s="10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</row>
    <row r="85" spans="1:30" ht="15.75" customHeight="1" x14ac:dyDescent="0.25">
      <c r="A85" s="49">
        <v>80</v>
      </c>
      <c r="B85" s="14" t="s">
        <v>64</v>
      </c>
      <c r="C85" s="14" t="s">
        <v>66</v>
      </c>
      <c r="D85" s="30">
        <v>18001</v>
      </c>
      <c r="E85" s="23">
        <v>5.4660000000000002</v>
      </c>
      <c r="F85" s="17" t="s">
        <v>62</v>
      </c>
      <c r="G85" s="16" t="s">
        <v>9</v>
      </c>
      <c r="H85" s="100" t="s">
        <v>170</v>
      </c>
      <c r="I85" s="63">
        <v>8</v>
      </c>
      <c r="J85" s="63">
        <f t="shared" ref="J85:J87" si="18">I85*E85</f>
        <v>43.728000000000002</v>
      </c>
      <c r="K85" s="63">
        <f t="shared" ref="K85:K87" si="19">J85*20%</f>
        <v>8.7456000000000014</v>
      </c>
      <c r="L85" s="10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</row>
    <row r="86" spans="1:30" ht="15.75" customHeight="1" x14ac:dyDescent="0.25">
      <c r="A86" s="49">
        <v>81</v>
      </c>
      <c r="B86" s="14" t="s">
        <v>64</v>
      </c>
      <c r="C86" s="14" t="s">
        <v>66</v>
      </c>
      <c r="D86" s="30">
        <v>49001</v>
      </c>
      <c r="E86" s="23">
        <v>51.034999999999997</v>
      </c>
      <c r="F86" s="17" t="s">
        <v>62</v>
      </c>
      <c r="G86" s="16" t="s">
        <v>8</v>
      </c>
      <c r="H86" s="100" t="s">
        <v>170</v>
      </c>
      <c r="I86" s="63">
        <v>8</v>
      </c>
      <c r="J86" s="63">
        <f t="shared" si="18"/>
        <v>408.28</v>
      </c>
      <c r="K86" s="63">
        <f t="shared" si="19"/>
        <v>81.656000000000006</v>
      </c>
      <c r="L86" s="10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</row>
    <row r="87" spans="1:30" ht="15.75" customHeight="1" x14ac:dyDescent="0.25">
      <c r="A87" s="49">
        <v>82</v>
      </c>
      <c r="B87" s="14" t="s">
        <v>64</v>
      </c>
      <c r="C87" s="14" t="s">
        <v>66</v>
      </c>
      <c r="D87" s="30">
        <v>49006</v>
      </c>
      <c r="E87" s="23">
        <v>352.75700000000001</v>
      </c>
      <c r="F87" s="17" t="s">
        <v>61</v>
      </c>
      <c r="G87" s="16" t="s">
        <v>10</v>
      </c>
      <c r="H87" s="100" t="s">
        <v>170</v>
      </c>
      <c r="I87" s="63">
        <v>7</v>
      </c>
      <c r="J87" s="63">
        <f t="shared" si="18"/>
        <v>2469.299</v>
      </c>
      <c r="K87" s="63">
        <f t="shared" si="19"/>
        <v>493.85980000000001</v>
      </c>
      <c r="L87" s="10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</row>
    <row r="88" spans="1:30" ht="15.75" customHeight="1" x14ac:dyDescent="0.25">
      <c r="A88" s="49">
        <v>83</v>
      </c>
      <c r="B88" s="14" t="s">
        <v>64</v>
      </c>
      <c r="C88" s="14" t="s">
        <v>66</v>
      </c>
      <c r="D88" s="30">
        <v>49007</v>
      </c>
      <c r="E88" s="23">
        <v>92.061000000000007</v>
      </c>
      <c r="F88" s="17" t="s">
        <v>62</v>
      </c>
      <c r="G88" s="16" t="s">
        <v>10</v>
      </c>
      <c r="H88" s="100" t="s">
        <v>170</v>
      </c>
      <c r="I88" s="63">
        <v>8</v>
      </c>
      <c r="J88" s="63">
        <f>I88*E88</f>
        <v>736.48800000000006</v>
      </c>
      <c r="K88" s="63">
        <f>J88*20%</f>
        <v>147.29760000000002</v>
      </c>
      <c r="L88" s="10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</row>
    <row r="89" spans="1:30" ht="15.75" customHeight="1" x14ac:dyDescent="0.25">
      <c r="A89" s="49">
        <v>84</v>
      </c>
      <c r="B89" s="14" t="s">
        <v>64</v>
      </c>
      <c r="C89" s="14" t="s">
        <v>67</v>
      </c>
      <c r="D89" s="30" t="s">
        <v>90</v>
      </c>
      <c r="E89" s="23">
        <v>116.729</v>
      </c>
      <c r="F89" s="17" t="s">
        <v>60</v>
      </c>
      <c r="G89" s="16" t="s">
        <v>10</v>
      </c>
      <c r="H89" s="100" t="s">
        <v>170</v>
      </c>
      <c r="I89" s="63">
        <v>7</v>
      </c>
      <c r="J89" s="63">
        <f t="shared" ref="J89:J90" si="20">I89*E89</f>
        <v>817.10299999999995</v>
      </c>
      <c r="K89" s="63">
        <f t="shared" ref="K89:K90" si="21">J89*20%</f>
        <v>163.42060000000001</v>
      </c>
      <c r="L89" s="10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</row>
    <row r="90" spans="1:30" ht="15.75" customHeight="1" x14ac:dyDescent="0.25">
      <c r="A90" s="49">
        <v>85</v>
      </c>
      <c r="B90" s="14" t="s">
        <v>64</v>
      </c>
      <c r="C90" s="14" t="s">
        <v>68</v>
      </c>
      <c r="D90" s="30" t="s">
        <v>89</v>
      </c>
      <c r="E90" s="23">
        <v>86.129000000000005</v>
      </c>
      <c r="F90" s="17" t="s">
        <v>60</v>
      </c>
      <c r="G90" s="16" t="s">
        <v>18</v>
      </c>
      <c r="H90" s="100" t="s">
        <v>170</v>
      </c>
      <c r="I90" s="63">
        <v>7</v>
      </c>
      <c r="J90" s="63">
        <f t="shared" si="20"/>
        <v>602.90300000000002</v>
      </c>
      <c r="K90" s="63">
        <f t="shared" si="21"/>
        <v>120.5806</v>
      </c>
      <c r="L90" s="10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</row>
    <row r="91" spans="1:30" ht="15.75" customHeight="1" x14ac:dyDescent="0.25">
      <c r="A91" s="49">
        <v>86</v>
      </c>
      <c r="B91" s="14" t="s">
        <v>64</v>
      </c>
      <c r="C91" s="14" t="s">
        <v>69</v>
      </c>
      <c r="D91" s="30">
        <v>151001</v>
      </c>
      <c r="E91" s="23">
        <v>1.0389999999999999</v>
      </c>
      <c r="F91" s="17" t="s">
        <v>7</v>
      </c>
      <c r="G91" s="16" t="s">
        <v>8</v>
      </c>
      <c r="H91" s="100" t="s">
        <v>170</v>
      </c>
      <c r="I91" s="63">
        <v>8</v>
      </c>
      <c r="J91" s="63">
        <f>I91*E91</f>
        <v>8.3119999999999994</v>
      </c>
      <c r="K91" s="63">
        <f>J91*20%</f>
        <v>1.6623999999999999</v>
      </c>
      <c r="L91" s="10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</row>
    <row r="92" spans="1:30" ht="15.75" customHeight="1" x14ac:dyDescent="0.25">
      <c r="A92" s="49">
        <v>87</v>
      </c>
      <c r="B92" s="14" t="s">
        <v>64</v>
      </c>
      <c r="C92" s="14" t="s">
        <v>69</v>
      </c>
      <c r="D92" s="30">
        <v>154010</v>
      </c>
      <c r="E92" s="23">
        <v>1.792</v>
      </c>
      <c r="F92" s="17" t="s">
        <v>60</v>
      </c>
      <c r="G92" s="16" t="s">
        <v>8</v>
      </c>
      <c r="H92" s="100" t="s">
        <v>170</v>
      </c>
      <c r="I92" s="63">
        <v>7</v>
      </c>
      <c r="J92" s="63">
        <f t="shared" ref="J92" si="22">I92*E92</f>
        <v>12.544</v>
      </c>
      <c r="K92" s="63">
        <f t="shared" ref="K92" si="23">J92*20%</f>
        <v>2.5088000000000004</v>
      </c>
      <c r="L92" s="10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</row>
    <row r="93" spans="1:30" ht="15.75" customHeight="1" x14ac:dyDescent="0.25">
      <c r="A93" s="49">
        <v>88</v>
      </c>
      <c r="B93" s="14" t="s">
        <v>64</v>
      </c>
      <c r="C93" s="14" t="s">
        <v>69</v>
      </c>
      <c r="D93" s="30">
        <v>258002</v>
      </c>
      <c r="E93" s="23">
        <v>0.96799999999999997</v>
      </c>
      <c r="F93" s="17" t="s">
        <v>7</v>
      </c>
      <c r="G93" s="16" t="s">
        <v>8</v>
      </c>
      <c r="H93" s="100" t="s">
        <v>170</v>
      </c>
      <c r="I93" s="63">
        <v>8</v>
      </c>
      <c r="J93" s="63">
        <f>I93*E93</f>
        <v>7.7439999999999998</v>
      </c>
      <c r="K93" s="63">
        <f>J93*20%</f>
        <v>1.5488</v>
      </c>
      <c r="L93" s="10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</row>
    <row r="94" spans="1:30" ht="15.75" customHeight="1" x14ac:dyDescent="0.25">
      <c r="A94" s="49">
        <v>89</v>
      </c>
      <c r="B94" s="14" t="s">
        <v>64</v>
      </c>
      <c r="C94" s="14" t="s">
        <v>70</v>
      </c>
      <c r="D94" s="30">
        <v>28011</v>
      </c>
      <c r="E94" s="23">
        <v>3.0419999999999998</v>
      </c>
      <c r="F94" s="17" t="s">
        <v>62</v>
      </c>
      <c r="G94" s="16" t="s">
        <v>10</v>
      </c>
      <c r="H94" s="100" t="s">
        <v>170</v>
      </c>
      <c r="I94" s="63">
        <v>8</v>
      </c>
      <c r="J94" s="63">
        <f>I94*E94</f>
        <v>24.335999999999999</v>
      </c>
      <c r="K94" s="63">
        <f>J94*20%</f>
        <v>4.8672000000000004</v>
      </c>
      <c r="L94" s="10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</row>
    <row r="95" spans="1:30" ht="15.75" customHeight="1" x14ac:dyDescent="0.25">
      <c r="A95" s="49">
        <v>90</v>
      </c>
      <c r="B95" s="14" t="s">
        <v>64</v>
      </c>
      <c r="C95" s="14" t="s">
        <v>71</v>
      </c>
      <c r="D95" s="30">
        <v>60017</v>
      </c>
      <c r="E95" s="23">
        <v>4.4930000000000003</v>
      </c>
      <c r="F95" s="17" t="s">
        <v>60</v>
      </c>
      <c r="G95" s="16" t="s">
        <v>18</v>
      </c>
      <c r="H95" s="100" t="s">
        <v>170</v>
      </c>
      <c r="I95" s="63">
        <v>7</v>
      </c>
      <c r="J95" s="63">
        <f t="shared" ref="J95" si="24">I95*E95</f>
        <v>31.451000000000001</v>
      </c>
      <c r="K95" s="63">
        <f t="shared" ref="K95" si="25">J95*20%</f>
        <v>6.2902000000000005</v>
      </c>
      <c r="L95" s="10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</row>
    <row r="96" spans="1:30" ht="15.75" customHeight="1" x14ac:dyDescent="0.25">
      <c r="A96" s="49">
        <v>91</v>
      </c>
      <c r="B96" s="14" t="s">
        <v>64</v>
      </c>
      <c r="C96" s="14" t="s">
        <v>71</v>
      </c>
      <c r="D96" s="30">
        <v>62009</v>
      </c>
      <c r="E96" s="23">
        <v>2.2010000000000001</v>
      </c>
      <c r="F96" s="17" t="s">
        <v>62</v>
      </c>
      <c r="G96" s="16" t="s">
        <v>10</v>
      </c>
      <c r="H96" s="100" t="s">
        <v>170</v>
      </c>
      <c r="I96" s="63">
        <v>8</v>
      </c>
      <c r="J96" s="63">
        <f>I96*E96</f>
        <v>17.608000000000001</v>
      </c>
      <c r="K96" s="63">
        <f>J96*20%</f>
        <v>3.5216000000000003</v>
      </c>
      <c r="L96" s="10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</row>
    <row r="97" spans="1:30" ht="15.75" customHeight="1" x14ac:dyDescent="0.25">
      <c r="A97" s="49">
        <v>92</v>
      </c>
      <c r="B97" s="14" t="s">
        <v>64</v>
      </c>
      <c r="C97" s="14" t="s">
        <v>71</v>
      </c>
      <c r="D97" s="30">
        <v>74001</v>
      </c>
      <c r="E97" s="23">
        <v>10.23</v>
      </c>
      <c r="F97" s="17" t="s">
        <v>60</v>
      </c>
      <c r="G97" s="16" t="s">
        <v>18</v>
      </c>
      <c r="H97" s="100" t="s">
        <v>170</v>
      </c>
      <c r="I97" s="63">
        <v>7</v>
      </c>
      <c r="J97" s="63">
        <f t="shared" ref="J97" si="26">I97*E97</f>
        <v>71.61</v>
      </c>
      <c r="K97" s="63">
        <f t="shared" ref="K97" si="27">J97*20%</f>
        <v>14.322000000000001</v>
      </c>
      <c r="L97" s="10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1:30" ht="15.75" customHeight="1" x14ac:dyDescent="0.25">
      <c r="A98" s="49">
        <v>93</v>
      </c>
      <c r="B98" s="14" t="s">
        <v>64</v>
      </c>
      <c r="C98" s="14" t="s">
        <v>71</v>
      </c>
      <c r="D98" s="30">
        <v>75015</v>
      </c>
      <c r="E98" s="23">
        <v>3.867</v>
      </c>
      <c r="F98" s="17" t="s">
        <v>62</v>
      </c>
      <c r="G98" s="16" t="s">
        <v>18</v>
      </c>
      <c r="H98" s="100" t="s">
        <v>170</v>
      </c>
      <c r="I98" s="63">
        <v>8</v>
      </c>
      <c r="J98" s="63">
        <f t="shared" ref="J98:J102" si="28">I98*E98</f>
        <v>30.936</v>
      </c>
      <c r="K98" s="63">
        <f t="shared" ref="K98:K102" si="29">J98*20%</f>
        <v>6.1872000000000007</v>
      </c>
      <c r="L98" s="10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1:30" ht="15.75" customHeight="1" x14ac:dyDescent="0.25">
      <c r="A99" s="49">
        <v>94</v>
      </c>
      <c r="B99" s="14" t="s">
        <v>64</v>
      </c>
      <c r="C99" s="14" t="s">
        <v>71</v>
      </c>
      <c r="D99" s="30">
        <v>75017</v>
      </c>
      <c r="E99" s="23">
        <v>1.9410000000000001</v>
      </c>
      <c r="F99" s="17" t="s">
        <v>62</v>
      </c>
      <c r="G99" s="16" t="s">
        <v>18</v>
      </c>
      <c r="H99" s="100" t="s">
        <v>170</v>
      </c>
      <c r="I99" s="63">
        <v>8</v>
      </c>
      <c r="J99" s="63">
        <f t="shared" si="28"/>
        <v>15.528</v>
      </c>
      <c r="K99" s="63">
        <f t="shared" si="29"/>
        <v>3.1056000000000004</v>
      </c>
      <c r="L99" s="10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1:30" ht="15.75" customHeight="1" x14ac:dyDescent="0.25">
      <c r="A100" s="49">
        <v>95</v>
      </c>
      <c r="B100" s="14" t="s">
        <v>64</v>
      </c>
      <c r="C100" s="14" t="s">
        <v>71</v>
      </c>
      <c r="D100" s="30">
        <v>75047</v>
      </c>
      <c r="E100" s="23">
        <v>2.5</v>
      </c>
      <c r="F100" s="17" t="s">
        <v>62</v>
      </c>
      <c r="G100" s="16" t="s">
        <v>18</v>
      </c>
      <c r="H100" s="100" t="s">
        <v>170</v>
      </c>
      <c r="I100" s="63">
        <v>8</v>
      </c>
      <c r="J100" s="63">
        <f t="shared" si="28"/>
        <v>20</v>
      </c>
      <c r="K100" s="63">
        <f t="shared" si="29"/>
        <v>4</v>
      </c>
      <c r="L100" s="10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1:30" ht="15.75" customHeight="1" x14ac:dyDescent="0.25">
      <c r="A101" s="49">
        <v>96</v>
      </c>
      <c r="B101" s="14" t="s">
        <v>64</v>
      </c>
      <c r="C101" s="14" t="s">
        <v>72</v>
      </c>
      <c r="D101" s="30">
        <v>34429</v>
      </c>
      <c r="E101" s="23">
        <v>11.106</v>
      </c>
      <c r="F101" s="17" t="s">
        <v>60</v>
      </c>
      <c r="G101" s="16" t="s">
        <v>10</v>
      </c>
      <c r="H101" s="100" t="s">
        <v>170</v>
      </c>
      <c r="I101" s="63">
        <v>7</v>
      </c>
      <c r="J101" s="63">
        <f t="shared" si="28"/>
        <v>77.742000000000004</v>
      </c>
      <c r="K101" s="63">
        <f t="shared" si="29"/>
        <v>15.548400000000001</v>
      </c>
      <c r="L101" s="10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1:30" ht="15.75" customHeight="1" x14ac:dyDescent="0.25">
      <c r="A102" s="49">
        <v>97</v>
      </c>
      <c r="B102" s="14" t="s">
        <v>64</v>
      </c>
      <c r="C102" s="14" t="s">
        <v>72</v>
      </c>
      <c r="D102" s="30">
        <v>42674</v>
      </c>
      <c r="E102" s="23">
        <v>16.495999999999999</v>
      </c>
      <c r="F102" s="17" t="s">
        <v>60</v>
      </c>
      <c r="G102" s="16" t="s">
        <v>10</v>
      </c>
      <c r="H102" s="100" t="s">
        <v>170</v>
      </c>
      <c r="I102" s="63">
        <v>7</v>
      </c>
      <c r="J102" s="63">
        <f t="shared" si="28"/>
        <v>115.47199999999999</v>
      </c>
      <c r="K102" s="63">
        <f t="shared" si="29"/>
        <v>23.0944</v>
      </c>
      <c r="L102" s="10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1:30" ht="15.75" customHeight="1" x14ac:dyDescent="0.25">
      <c r="A103" s="49">
        <v>98</v>
      </c>
      <c r="B103" s="14" t="s">
        <v>64</v>
      </c>
      <c r="C103" s="14" t="s">
        <v>72</v>
      </c>
      <c r="D103" s="30">
        <v>42761</v>
      </c>
      <c r="E103" s="23">
        <v>12.661</v>
      </c>
      <c r="F103" s="17" t="s">
        <v>62</v>
      </c>
      <c r="G103" s="16" t="s">
        <v>10</v>
      </c>
      <c r="H103" s="100" t="s">
        <v>170</v>
      </c>
      <c r="I103" s="63">
        <v>8</v>
      </c>
      <c r="J103" s="63">
        <f>I103*E103</f>
        <v>101.288</v>
      </c>
      <c r="K103" s="63">
        <f>J103*20%</f>
        <v>20.2576</v>
      </c>
      <c r="L103" s="10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1:30" ht="15.75" customHeight="1" x14ac:dyDescent="0.25">
      <c r="A104" s="49">
        <v>99</v>
      </c>
      <c r="B104" s="14" t="s">
        <v>64</v>
      </c>
      <c r="C104" s="14" t="s">
        <v>72</v>
      </c>
      <c r="D104" s="30">
        <v>86571</v>
      </c>
      <c r="E104" s="23">
        <v>6.3230000000000004</v>
      </c>
      <c r="F104" s="17" t="s">
        <v>61</v>
      </c>
      <c r="G104" s="16" t="s">
        <v>16</v>
      </c>
      <c r="H104" s="100" t="s">
        <v>170</v>
      </c>
      <c r="I104" s="63">
        <v>7</v>
      </c>
      <c r="J104" s="63">
        <f t="shared" ref="J104" si="30">I104*E104</f>
        <v>44.261000000000003</v>
      </c>
      <c r="K104" s="63">
        <f t="shared" ref="K104" si="31">J104*20%</f>
        <v>8.8522000000000016</v>
      </c>
      <c r="L104" s="10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1:30" ht="15.75" customHeight="1" x14ac:dyDescent="0.25">
      <c r="A105" s="49">
        <v>100</v>
      </c>
      <c r="B105" s="14" t="s">
        <v>64</v>
      </c>
      <c r="C105" s="14" t="s">
        <v>73</v>
      </c>
      <c r="D105" s="30">
        <v>19013</v>
      </c>
      <c r="E105" s="23">
        <v>1.268</v>
      </c>
      <c r="F105" s="17" t="s">
        <v>7</v>
      </c>
      <c r="G105" s="16" t="s">
        <v>8</v>
      </c>
      <c r="H105" s="100" t="s">
        <v>170</v>
      </c>
      <c r="I105" s="63">
        <v>8</v>
      </c>
      <c r="J105" s="63">
        <f t="shared" ref="J105:J106" si="32">I105*E105</f>
        <v>10.144</v>
      </c>
      <c r="K105" s="63">
        <f t="shared" ref="K105:K106" si="33">J105*20%</f>
        <v>2.0287999999999999</v>
      </c>
      <c r="L105" s="10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1:30" ht="15.75" customHeight="1" x14ac:dyDescent="0.25">
      <c r="A106" s="49">
        <v>101</v>
      </c>
      <c r="B106" s="14" t="s">
        <v>64</v>
      </c>
      <c r="C106" s="14" t="s">
        <v>73</v>
      </c>
      <c r="D106" s="30">
        <v>36001</v>
      </c>
      <c r="E106" s="23">
        <v>5.5629999999999997</v>
      </c>
      <c r="F106" s="17" t="s">
        <v>60</v>
      </c>
      <c r="G106" s="16" t="s">
        <v>9</v>
      </c>
      <c r="H106" s="100" t="s">
        <v>170</v>
      </c>
      <c r="I106" s="63">
        <v>7</v>
      </c>
      <c r="J106" s="63">
        <f t="shared" si="32"/>
        <v>38.940999999999995</v>
      </c>
      <c r="K106" s="63">
        <f t="shared" si="33"/>
        <v>7.7881999999999998</v>
      </c>
      <c r="L106" s="10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1:30" ht="15.75" customHeight="1" x14ac:dyDescent="0.25">
      <c r="A107" s="49">
        <v>102</v>
      </c>
      <c r="B107" s="14" t="s">
        <v>64</v>
      </c>
      <c r="C107" s="14" t="s">
        <v>73</v>
      </c>
      <c r="D107" s="30">
        <v>38002</v>
      </c>
      <c r="E107" s="23">
        <v>2.9289999999999998</v>
      </c>
      <c r="F107" s="17" t="s">
        <v>62</v>
      </c>
      <c r="G107" s="16" t="s">
        <v>9</v>
      </c>
      <c r="H107" s="100" t="s">
        <v>170</v>
      </c>
      <c r="I107" s="63">
        <v>8</v>
      </c>
      <c r="J107" s="63">
        <f t="shared" ref="J107:J108" si="34">I107*E107</f>
        <v>23.431999999999999</v>
      </c>
      <c r="K107" s="63">
        <f t="shared" ref="K107:K108" si="35">J107*20%</f>
        <v>4.6863999999999999</v>
      </c>
      <c r="L107" s="10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</row>
    <row r="108" spans="1:30" ht="15.75" customHeight="1" x14ac:dyDescent="0.25">
      <c r="A108" s="49">
        <v>103</v>
      </c>
      <c r="B108" s="14" t="s">
        <v>64</v>
      </c>
      <c r="C108" s="14" t="s">
        <v>73</v>
      </c>
      <c r="D108" s="30">
        <v>55034</v>
      </c>
      <c r="E108" s="23">
        <v>3.5920000000000001</v>
      </c>
      <c r="F108" s="17" t="s">
        <v>60</v>
      </c>
      <c r="G108" s="16" t="s">
        <v>8</v>
      </c>
      <c r="H108" s="100" t="s">
        <v>170</v>
      </c>
      <c r="I108" s="63">
        <v>7</v>
      </c>
      <c r="J108" s="63">
        <f t="shared" si="34"/>
        <v>25.144000000000002</v>
      </c>
      <c r="K108" s="63">
        <f t="shared" si="35"/>
        <v>5.0288000000000004</v>
      </c>
      <c r="L108" s="10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</row>
    <row r="109" spans="1:30" ht="15.75" customHeight="1" x14ac:dyDescent="0.25">
      <c r="A109" s="49">
        <v>104</v>
      </c>
      <c r="B109" s="14" t="s">
        <v>64</v>
      </c>
      <c r="C109" s="14" t="s">
        <v>73</v>
      </c>
      <c r="D109" s="30">
        <v>70032</v>
      </c>
      <c r="E109" s="23">
        <v>1.3009999999999999</v>
      </c>
      <c r="F109" s="17" t="s">
        <v>62</v>
      </c>
      <c r="G109" s="16" t="s">
        <v>8</v>
      </c>
      <c r="H109" s="100" t="s">
        <v>170</v>
      </c>
      <c r="I109" s="63">
        <v>8</v>
      </c>
      <c r="J109" s="63">
        <f t="shared" ref="J109:J111" si="36">I109*E109</f>
        <v>10.407999999999999</v>
      </c>
      <c r="K109" s="63">
        <f t="shared" ref="K109:K111" si="37">J109*20%</f>
        <v>2.0815999999999999</v>
      </c>
      <c r="L109" s="10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</row>
    <row r="110" spans="1:30" ht="15.75" customHeight="1" x14ac:dyDescent="0.25">
      <c r="A110" s="49">
        <v>105</v>
      </c>
      <c r="B110" s="14" t="s">
        <v>64</v>
      </c>
      <c r="C110" s="14" t="s">
        <v>73</v>
      </c>
      <c r="D110" s="30">
        <v>72080</v>
      </c>
      <c r="E110" s="23">
        <v>1.2050000000000001</v>
      </c>
      <c r="F110" s="17" t="s">
        <v>62</v>
      </c>
      <c r="G110" s="16" t="s">
        <v>18</v>
      </c>
      <c r="H110" s="100" t="s">
        <v>170</v>
      </c>
      <c r="I110" s="63">
        <v>8</v>
      </c>
      <c r="J110" s="63">
        <f t="shared" si="36"/>
        <v>9.64</v>
      </c>
      <c r="K110" s="63">
        <f t="shared" si="37"/>
        <v>1.9280000000000002</v>
      </c>
      <c r="L110" s="10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</row>
    <row r="111" spans="1:30" ht="15.75" customHeight="1" x14ac:dyDescent="0.25">
      <c r="A111" s="49">
        <v>106</v>
      </c>
      <c r="B111" s="14" t="s">
        <v>64</v>
      </c>
      <c r="C111" s="14" t="s">
        <v>73</v>
      </c>
      <c r="D111" s="30">
        <v>72129</v>
      </c>
      <c r="E111" s="23">
        <v>3.2749999999999999</v>
      </c>
      <c r="F111" s="17" t="s">
        <v>60</v>
      </c>
      <c r="G111" s="16" t="s">
        <v>18</v>
      </c>
      <c r="H111" s="100" t="s">
        <v>170</v>
      </c>
      <c r="I111" s="63">
        <v>7</v>
      </c>
      <c r="J111" s="63">
        <f t="shared" si="36"/>
        <v>22.925000000000001</v>
      </c>
      <c r="K111" s="63">
        <f t="shared" si="37"/>
        <v>4.585</v>
      </c>
      <c r="L111" s="10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</row>
    <row r="112" spans="1:30" ht="15.75" customHeight="1" x14ac:dyDescent="0.25">
      <c r="A112" s="49">
        <v>107</v>
      </c>
      <c r="B112" s="14" t="s">
        <v>64</v>
      </c>
      <c r="C112" s="14" t="s">
        <v>73</v>
      </c>
      <c r="D112" s="30">
        <v>122011</v>
      </c>
      <c r="E112" s="23">
        <v>2.016</v>
      </c>
      <c r="F112" s="17" t="s">
        <v>62</v>
      </c>
      <c r="G112" s="16" t="s">
        <v>8</v>
      </c>
      <c r="H112" s="100" t="s">
        <v>170</v>
      </c>
      <c r="I112" s="63">
        <v>8</v>
      </c>
      <c r="J112" s="63">
        <f t="shared" ref="J112:J115" si="38">I112*E112</f>
        <v>16.128</v>
      </c>
      <c r="K112" s="63">
        <f t="shared" ref="K112:K115" si="39">J112*20%</f>
        <v>3.2256</v>
      </c>
      <c r="L112" s="10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</row>
    <row r="113" spans="1:30" ht="15.75" customHeight="1" x14ac:dyDescent="0.25">
      <c r="A113" s="49">
        <v>108</v>
      </c>
      <c r="B113" s="14" t="s">
        <v>64</v>
      </c>
      <c r="C113" s="14" t="s">
        <v>73</v>
      </c>
      <c r="D113" s="30">
        <v>127014</v>
      </c>
      <c r="E113" s="23">
        <v>2.7240000000000002</v>
      </c>
      <c r="F113" s="17" t="s">
        <v>60</v>
      </c>
      <c r="G113" s="16" t="s">
        <v>8</v>
      </c>
      <c r="H113" s="100" t="s">
        <v>170</v>
      </c>
      <c r="I113" s="63">
        <v>7</v>
      </c>
      <c r="J113" s="63">
        <f t="shared" si="38"/>
        <v>19.068000000000001</v>
      </c>
      <c r="K113" s="63">
        <f t="shared" si="39"/>
        <v>3.8136000000000005</v>
      </c>
      <c r="L113" s="10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</row>
    <row r="114" spans="1:30" ht="15.75" customHeight="1" x14ac:dyDescent="0.25">
      <c r="A114" s="49">
        <v>109</v>
      </c>
      <c r="B114" s="14" t="s">
        <v>64</v>
      </c>
      <c r="C114" s="14" t="s">
        <v>73</v>
      </c>
      <c r="D114" s="30">
        <v>140017</v>
      </c>
      <c r="E114" s="23">
        <v>14.648</v>
      </c>
      <c r="F114" s="17" t="s">
        <v>60</v>
      </c>
      <c r="G114" s="16" t="s">
        <v>18</v>
      </c>
      <c r="H114" s="100" t="s">
        <v>170</v>
      </c>
      <c r="I114" s="63">
        <v>7</v>
      </c>
      <c r="J114" s="63">
        <f t="shared" si="38"/>
        <v>102.536</v>
      </c>
      <c r="K114" s="63">
        <f t="shared" si="39"/>
        <v>20.507200000000001</v>
      </c>
      <c r="L114" s="10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</row>
    <row r="115" spans="1:30" ht="15.75" customHeight="1" x14ac:dyDescent="0.25">
      <c r="A115" s="49">
        <v>110</v>
      </c>
      <c r="B115" s="14" t="s">
        <v>64</v>
      </c>
      <c r="C115" s="14" t="s">
        <v>73</v>
      </c>
      <c r="D115" s="30">
        <v>142001</v>
      </c>
      <c r="E115" s="23">
        <v>5.95</v>
      </c>
      <c r="F115" s="17" t="s">
        <v>60</v>
      </c>
      <c r="G115" s="16" t="s">
        <v>18</v>
      </c>
      <c r="H115" s="100" t="s">
        <v>170</v>
      </c>
      <c r="I115" s="63">
        <v>7</v>
      </c>
      <c r="J115" s="63">
        <f t="shared" si="38"/>
        <v>41.65</v>
      </c>
      <c r="K115" s="63">
        <f t="shared" si="39"/>
        <v>8.33</v>
      </c>
      <c r="L115" s="10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</row>
    <row r="116" spans="1:30" ht="15.75" customHeight="1" x14ac:dyDescent="0.25">
      <c r="A116" s="49">
        <v>111</v>
      </c>
      <c r="B116" s="14" t="s">
        <v>64</v>
      </c>
      <c r="C116" s="14" t="s">
        <v>73</v>
      </c>
      <c r="D116" s="30">
        <v>145001</v>
      </c>
      <c r="E116" s="23">
        <v>4.0490000000000004</v>
      </c>
      <c r="F116" s="17" t="s">
        <v>7</v>
      </c>
      <c r="G116" s="16" t="s">
        <v>10</v>
      </c>
      <c r="H116" s="100" t="s">
        <v>170</v>
      </c>
      <c r="I116" s="63">
        <v>8</v>
      </c>
      <c r="J116" s="63">
        <f>I116*E116</f>
        <v>32.392000000000003</v>
      </c>
      <c r="K116" s="63">
        <f>J116*20%</f>
        <v>6.4784000000000006</v>
      </c>
      <c r="L116" s="10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</row>
    <row r="117" spans="1:30" ht="15.75" customHeight="1" x14ac:dyDescent="0.25">
      <c r="A117" s="49">
        <v>112</v>
      </c>
      <c r="B117" s="14" t="s">
        <v>64</v>
      </c>
      <c r="C117" s="14" t="s">
        <v>73</v>
      </c>
      <c r="D117" s="30">
        <v>156011</v>
      </c>
      <c r="E117" s="23">
        <v>2.1949999999999998</v>
      </c>
      <c r="F117" s="17" t="s">
        <v>60</v>
      </c>
      <c r="G117" s="16" t="s">
        <v>9</v>
      </c>
      <c r="H117" s="100" t="s">
        <v>170</v>
      </c>
      <c r="I117" s="63">
        <v>7</v>
      </c>
      <c r="J117" s="63">
        <f t="shared" ref="J117" si="40">I117*E117</f>
        <v>15.364999999999998</v>
      </c>
      <c r="K117" s="63">
        <f t="shared" ref="K117" si="41">J117*20%</f>
        <v>3.073</v>
      </c>
      <c r="L117" s="10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</row>
    <row r="118" spans="1:30" ht="15.75" customHeight="1" x14ac:dyDescent="0.25">
      <c r="A118" s="49">
        <v>113</v>
      </c>
      <c r="B118" s="14" t="s">
        <v>64</v>
      </c>
      <c r="C118" s="14" t="s">
        <v>73</v>
      </c>
      <c r="D118" s="30">
        <v>180030</v>
      </c>
      <c r="E118" s="23">
        <v>1.6679999999999999</v>
      </c>
      <c r="F118" s="17" t="s">
        <v>7</v>
      </c>
      <c r="G118" s="16" t="s">
        <v>9</v>
      </c>
      <c r="H118" s="100" t="s">
        <v>170</v>
      </c>
      <c r="I118" s="63">
        <v>8</v>
      </c>
      <c r="J118" s="63">
        <f t="shared" ref="J118:J119" si="42">I118*E118</f>
        <v>13.343999999999999</v>
      </c>
      <c r="K118" s="63">
        <f t="shared" ref="K118:K119" si="43">J118*20%</f>
        <v>2.6688000000000001</v>
      </c>
      <c r="L118" s="10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</row>
    <row r="119" spans="1:30" ht="15.75" customHeight="1" x14ac:dyDescent="0.25">
      <c r="A119" s="49">
        <v>114</v>
      </c>
      <c r="B119" s="14" t="s">
        <v>64</v>
      </c>
      <c r="C119" s="14" t="s">
        <v>74</v>
      </c>
      <c r="D119" s="30">
        <v>43210</v>
      </c>
      <c r="E119" s="23">
        <v>48.621000000000002</v>
      </c>
      <c r="F119" s="17" t="s">
        <v>63</v>
      </c>
      <c r="G119" s="16" t="s">
        <v>8</v>
      </c>
      <c r="H119" s="100" t="s">
        <v>170</v>
      </c>
      <c r="I119" s="63">
        <v>8</v>
      </c>
      <c r="J119" s="63">
        <f t="shared" si="42"/>
        <v>388.96800000000002</v>
      </c>
      <c r="K119" s="63">
        <f t="shared" si="43"/>
        <v>77.793600000000012</v>
      </c>
      <c r="L119" s="10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</row>
    <row r="120" spans="1:30" ht="15.75" customHeight="1" x14ac:dyDescent="0.25">
      <c r="A120" s="49">
        <v>115</v>
      </c>
      <c r="B120" s="14" t="s">
        <v>91</v>
      </c>
      <c r="C120" s="14" t="s">
        <v>92</v>
      </c>
      <c r="D120" s="31">
        <v>197001</v>
      </c>
      <c r="E120" s="24">
        <v>31.73</v>
      </c>
      <c r="F120" s="18" t="s">
        <v>93</v>
      </c>
      <c r="G120" s="16" t="s">
        <v>9</v>
      </c>
      <c r="H120" s="100" t="s">
        <v>170</v>
      </c>
      <c r="I120" s="63">
        <v>7</v>
      </c>
      <c r="J120" s="63">
        <f t="shared" ref="J120:J135" si="44">I120*E120</f>
        <v>222.11</v>
      </c>
      <c r="K120" s="63">
        <f t="shared" ref="K120:K126" si="45">J120*20%</f>
        <v>44.422000000000004</v>
      </c>
      <c r="L120" s="10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</row>
    <row r="121" spans="1:30" ht="15.75" customHeight="1" x14ac:dyDescent="0.25">
      <c r="A121" s="49">
        <v>116</v>
      </c>
      <c r="B121" s="14" t="s">
        <v>91</v>
      </c>
      <c r="C121" s="14" t="s">
        <v>92</v>
      </c>
      <c r="D121" s="32">
        <v>21009</v>
      </c>
      <c r="E121" s="24">
        <v>43.951000000000001</v>
      </c>
      <c r="F121" s="18" t="s">
        <v>94</v>
      </c>
      <c r="G121" s="16" t="s">
        <v>9</v>
      </c>
      <c r="H121" s="100" t="s">
        <v>170</v>
      </c>
      <c r="I121" s="63">
        <v>7</v>
      </c>
      <c r="J121" s="63">
        <f t="shared" si="44"/>
        <v>307.65699999999998</v>
      </c>
      <c r="K121" s="63">
        <f t="shared" si="45"/>
        <v>61.531399999999998</v>
      </c>
      <c r="L121" s="10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</row>
    <row r="122" spans="1:30" ht="15.75" customHeight="1" x14ac:dyDescent="0.25">
      <c r="A122" s="49">
        <v>117</v>
      </c>
      <c r="B122" s="14" t="s">
        <v>91</v>
      </c>
      <c r="C122" s="14" t="s">
        <v>92</v>
      </c>
      <c r="D122" s="31">
        <v>49034</v>
      </c>
      <c r="E122" s="24">
        <v>58.204000000000001</v>
      </c>
      <c r="F122" s="18" t="s">
        <v>94</v>
      </c>
      <c r="G122" s="16" t="s">
        <v>16</v>
      </c>
      <c r="H122" s="100" t="s">
        <v>170</v>
      </c>
      <c r="I122" s="63">
        <v>7</v>
      </c>
      <c r="J122" s="63">
        <f t="shared" si="44"/>
        <v>407.428</v>
      </c>
      <c r="K122" s="63">
        <f t="shared" si="45"/>
        <v>81.485600000000005</v>
      </c>
      <c r="L122" s="10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</row>
    <row r="123" spans="1:30" ht="15.75" customHeight="1" x14ac:dyDescent="0.25">
      <c r="A123" s="49">
        <v>118</v>
      </c>
      <c r="B123" s="14" t="s">
        <v>91</v>
      </c>
      <c r="C123" s="14" t="s">
        <v>92</v>
      </c>
      <c r="D123" s="31">
        <v>117022</v>
      </c>
      <c r="E123" s="24">
        <v>1.2190000000000001</v>
      </c>
      <c r="F123" s="18" t="s">
        <v>94</v>
      </c>
      <c r="G123" s="16" t="s">
        <v>9</v>
      </c>
      <c r="H123" s="100" t="s">
        <v>170</v>
      </c>
      <c r="I123" s="63">
        <v>7</v>
      </c>
      <c r="J123" s="63">
        <f t="shared" si="44"/>
        <v>8.5330000000000013</v>
      </c>
      <c r="K123" s="63">
        <f t="shared" si="45"/>
        <v>1.7066000000000003</v>
      </c>
      <c r="L123" s="10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</row>
    <row r="124" spans="1:30" ht="15.75" customHeight="1" x14ac:dyDescent="0.25">
      <c r="A124" s="49">
        <v>119</v>
      </c>
      <c r="B124" s="14" t="s">
        <v>91</v>
      </c>
      <c r="C124" s="14" t="s">
        <v>92</v>
      </c>
      <c r="D124" s="31">
        <v>122072</v>
      </c>
      <c r="E124" s="24">
        <v>27.024999999999999</v>
      </c>
      <c r="F124" s="18" t="s">
        <v>94</v>
      </c>
      <c r="G124" s="16" t="s">
        <v>56</v>
      </c>
      <c r="H124" s="100" t="s">
        <v>170</v>
      </c>
      <c r="I124" s="63">
        <v>7</v>
      </c>
      <c r="J124" s="63">
        <f t="shared" si="44"/>
        <v>189.17499999999998</v>
      </c>
      <c r="K124" s="63">
        <f t="shared" si="45"/>
        <v>37.835000000000001</v>
      </c>
      <c r="L124" s="10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</row>
    <row r="125" spans="1:30" ht="15.75" customHeight="1" x14ac:dyDescent="0.25">
      <c r="A125" s="49">
        <v>120</v>
      </c>
      <c r="B125" s="14" t="s">
        <v>91</v>
      </c>
      <c r="C125" s="14" t="s">
        <v>92</v>
      </c>
      <c r="D125" s="31">
        <v>155030</v>
      </c>
      <c r="E125" s="24">
        <v>11.182</v>
      </c>
      <c r="F125" s="18" t="s">
        <v>94</v>
      </c>
      <c r="G125" s="16" t="s">
        <v>8</v>
      </c>
      <c r="H125" s="100" t="s">
        <v>170</v>
      </c>
      <c r="I125" s="63">
        <v>7</v>
      </c>
      <c r="J125" s="63">
        <f t="shared" si="44"/>
        <v>78.274000000000001</v>
      </c>
      <c r="K125" s="63">
        <f t="shared" si="45"/>
        <v>15.654800000000002</v>
      </c>
      <c r="L125" s="10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</row>
    <row r="126" spans="1:30" ht="15.75" customHeight="1" x14ac:dyDescent="0.25">
      <c r="A126" s="49">
        <v>121</v>
      </c>
      <c r="B126" s="14" t="s">
        <v>91</v>
      </c>
      <c r="C126" s="14" t="s">
        <v>95</v>
      </c>
      <c r="D126" s="33" t="s">
        <v>108</v>
      </c>
      <c r="E126" s="24">
        <v>30</v>
      </c>
      <c r="F126" s="18" t="s">
        <v>94</v>
      </c>
      <c r="G126" s="16" t="s">
        <v>8</v>
      </c>
      <c r="H126" s="100" t="s">
        <v>170</v>
      </c>
      <c r="I126" s="63">
        <v>7</v>
      </c>
      <c r="J126" s="63">
        <f t="shared" si="44"/>
        <v>210</v>
      </c>
      <c r="K126" s="63">
        <f t="shared" si="45"/>
        <v>42</v>
      </c>
      <c r="L126" s="10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</row>
    <row r="127" spans="1:30" ht="15.75" customHeight="1" x14ac:dyDescent="0.25">
      <c r="A127" s="49">
        <v>122</v>
      </c>
      <c r="B127" s="14" t="s">
        <v>91</v>
      </c>
      <c r="C127" s="14" t="s">
        <v>95</v>
      </c>
      <c r="D127" s="33" t="s">
        <v>109</v>
      </c>
      <c r="E127" s="24">
        <v>10.829000000000001</v>
      </c>
      <c r="F127" s="18" t="s">
        <v>96</v>
      </c>
      <c r="G127" s="16" t="s">
        <v>10</v>
      </c>
      <c r="H127" s="100" t="s">
        <v>170</v>
      </c>
      <c r="I127" s="63">
        <v>9</v>
      </c>
      <c r="J127" s="63">
        <f>I127*E127</f>
        <v>97.461000000000013</v>
      </c>
      <c r="K127" s="63">
        <f>J127*20%</f>
        <v>19.492200000000004</v>
      </c>
      <c r="L127" s="10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</row>
    <row r="128" spans="1:30" ht="15.75" customHeight="1" x14ac:dyDescent="0.25">
      <c r="A128" s="49">
        <v>123</v>
      </c>
      <c r="B128" s="14" t="s">
        <v>91</v>
      </c>
      <c r="C128" s="14" t="s">
        <v>95</v>
      </c>
      <c r="D128" s="33" t="s">
        <v>110</v>
      </c>
      <c r="E128" s="24">
        <v>14.911</v>
      </c>
      <c r="F128" s="18" t="s">
        <v>94</v>
      </c>
      <c r="G128" s="16" t="s">
        <v>10</v>
      </c>
      <c r="H128" s="100" t="s">
        <v>170</v>
      </c>
      <c r="I128" s="63">
        <v>7</v>
      </c>
      <c r="J128" s="63">
        <f t="shared" si="44"/>
        <v>104.377</v>
      </c>
      <c r="K128" s="63">
        <f>J128*20%</f>
        <v>20.875399999999999</v>
      </c>
      <c r="L128" s="10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</row>
    <row r="129" spans="1:30" ht="15.75" customHeight="1" x14ac:dyDescent="0.25">
      <c r="A129" s="49">
        <v>124</v>
      </c>
      <c r="B129" s="14" t="s">
        <v>91</v>
      </c>
      <c r="C129" s="14" t="s">
        <v>95</v>
      </c>
      <c r="D129" s="33" t="s">
        <v>111</v>
      </c>
      <c r="E129" s="24">
        <v>9.7189999999999994</v>
      </c>
      <c r="F129" s="18" t="s">
        <v>96</v>
      </c>
      <c r="G129" s="16" t="s">
        <v>10</v>
      </c>
      <c r="H129" s="100" t="s">
        <v>170</v>
      </c>
      <c r="I129" s="63">
        <v>9</v>
      </c>
      <c r="J129" s="63">
        <f>I129*E129</f>
        <v>87.470999999999989</v>
      </c>
      <c r="K129" s="63">
        <f>J129*20%</f>
        <v>17.494199999999999</v>
      </c>
      <c r="L129" s="10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</row>
    <row r="130" spans="1:30" ht="15.75" customHeight="1" x14ac:dyDescent="0.25">
      <c r="A130" s="49">
        <v>125</v>
      </c>
      <c r="B130" s="14" t="s">
        <v>91</v>
      </c>
      <c r="C130" s="14" t="s">
        <v>95</v>
      </c>
      <c r="D130" s="33" t="s">
        <v>112</v>
      </c>
      <c r="E130" s="24">
        <v>6.2690000000000001</v>
      </c>
      <c r="F130" s="18" t="s">
        <v>94</v>
      </c>
      <c r="G130" s="16" t="s">
        <v>10</v>
      </c>
      <c r="H130" s="100" t="s">
        <v>170</v>
      </c>
      <c r="I130" s="63">
        <v>7</v>
      </c>
      <c r="J130" s="63">
        <f t="shared" si="44"/>
        <v>43.883000000000003</v>
      </c>
      <c r="K130" s="63">
        <f t="shared" ref="K130:K135" si="46">J130*20%</f>
        <v>8.7766000000000002</v>
      </c>
      <c r="L130" s="10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</row>
    <row r="131" spans="1:30" ht="15.75" customHeight="1" x14ac:dyDescent="0.25">
      <c r="A131" s="49">
        <v>126</v>
      </c>
      <c r="B131" s="14" t="s">
        <v>91</v>
      </c>
      <c r="C131" s="14" t="s">
        <v>97</v>
      </c>
      <c r="D131" s="31" t="s">
        <v>113</v>
      </c>
      <c r="E131" s="24">
        <v>120.001</v>
      </c>
      <c r="F131" s="18" t="s">
        <v>94</v>
      </c>
      <c r="G131" s="16" t="s">
        <v>10</v>
      </c>
      <c r="H131" s="100" t="s">
        <v>170</v>
      </c>
      <c r="I131" s="63">
        <v>7</v>
      </c>
      <c r="J131" s="63">
        <f t="shared" si="44"/>
        <v>840.00700000000006</v>
      </c>
      <c r="K131" s="63">
        <f t="shared" si="46"/>
        <v>168.00140000000002</v>
      </c>
      <c r="L131" s="10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</row>
    <row r="132" spans="1:30" ht="15.75" customHeight="1" x14ac:dyDescent="0.25">
      <c r="A132" s="49">
        <v>127</v>
      </c>
      <c r="B132" s="14" t="s">
        <v>91</v>
      </c>
      <c r="C132" s="14" t="s">
        <v>91</v>
      </c>
      <c r="D132" s="34" t="s">
        <v>114</v>
      </c>
      <c r="E132" s="25">
        <v>4.9930000000000003</v>
      </c>
      <c r="F132" s="20" t="s">
        <v>93</v>
      </c>
      <c r="G132" s="16" t="s">
        <v>56</v>
      </c>
      <c r="H132" s="100" t="s">
        <v>170</v>
      </c>
      <c r="I132" s="63">
        <v>7</v>
      </c>
      <c r="J132" s="63">
        <f t="shared" si="44"/>
        <v>34.951000000000001</v>
      </c>
      <c r="K132" s="63">
        <f t="shared" si="46"/>
        <v>6.9902000000000006</v>
      </c>
      <c r="L132" s="103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</row>
    <row r="133" spans="1:30" ht="15.75" customHeight="1" x14ac:dyDescent="0.25">
      <c r="A133" s="49">
        <v>128</v>
      </c>
      <c r="B133" s="14" t="s">
        <v>91</v>
      </c>
      <c r="C133" s="14" t="s">
        <v>91</v>
      </c>
      <c r="D133" s="34" t="s">
        <v>115</v>
      </c>
      <c r="E133" s="25">
        <v>5</v>
      </c>
      <c r="F133" s="20" t="s">
        <v>93</v>
      </c>
      <c r="G133" s="16" t="s">
        <v>9</v>
      </c>
      <c r="H133" s="100" t="s">
        <v>170</v>
      </c>
      <c r="I133" s="63">
        <v>7</v>
      </c>
      <c r="J133" s="63">
        <f t="shared" si="44"/>
        <v>35</v>
      </c>
      <c r="K133" s="63">
        <f t="shared" si="46"/>
        <v>7</v>
      </c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</row>
    <row r="134" spans="1:30" ht="15.75" customHeight="1" x14ac:dyDescent="0.25">
      <c r="A134" s="49">
        <v>129</v>
      </c>
      <c r="B134" s="14" t="s">
        <v>91</v>
      </c>
      <c r="C134" s="14" t="s">
        <v>91</v>
      </c>
      <c r="D134" s="34" t="s">
        <v>116</v>
      </c>
      <c r="E134" s="25">
        <v>3.4209999999999998</v>
      </c>
      <c r="F134" s="20" t="s">
        <v>93</v>
      </c>
      <c r="G134" s="16" t="s">
        <v>9</v>
      </c>
      <c r="H134" s="100" t="s">
        <v>170</v>
      </c>
      <c r="I134" s="63">
        <v>7</v>
      </c>
      <c r="J134" s="63">
        <f t="shared" si="44"/>
        <v>23.946999999999999</v>
      </c>
      <c r="K134" s="63">
        <f t="shared" si="46"/>
        <v>4.7893999999999997</v>
      </c>
      <c r="L134" s="103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</row>
    <row r="135" spans="1:30" ht="15.75" customHeight="1" x14ac:dyDescent="0.25">
      <c r="A135" s="49">
        <v>130</v>
      </c>
      <c r="B135" s="14" t="s">
        <v>91</v>
      </c>
      <c r="C135" s="14" t="s">
        <v>91</v>
      </c>
      <c r="D135" s="34" t="s">
        <v>117</v>
      </c>
      <c r="E135" s="25">
        <v>2.0630000000000002</v>
      </c>
      <c r="F135" s="20" t="s">
        <v>93</v>
      </c>
      <c r="G135" s="16" t="s">
        <v>9</v>
      </c>
      <c r="H135" s="100" t="s">
        <v>170</v>
      </c>
      <c r="I135" s="63">
        <v>7</v>
      </c>
      <c r="J135" s="63">
        <f t="shared" si="44"/>
        <v>14.441000000000001</v>
      </c>
      <c r="K135" s="63">
        <f t="shared" si="46"/>
        <v>2.8882000000000003</v>
      </c>
      <c r="L135" s="103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</row>
    <row r="136" spans="1:30" ht="15.75" customHeight="1" x14ac:dyDescent="0.25">
      <c r="A136" s="49">
        <v>131</v>
      </c>
      <c r="B136" s="14" t="s">
        <v>91</v>
      </c>
      <c r="C136" s="14" t="s">
        <v>91</v>
      </c>
      <c r="D136" s="34" t="s">
        <v>118</v>
      </c>
      <c r="E136" s="25">
        <v>12.577999999999999</v>
      </c>
      <c r="F136" s="20" t="s">
        <v>7</v>
      </c>
      <c r="G136" s="16" t="s">
        <v>8</v>
      </c>
      <c r="H136" s="100" t="s">
        <v>170</v>
      </c>
      <c r="I136" s="63">
        <v>9</v>
      </c>
      <c r="J136" s="63">
        <f t="shared" ref="J136:J139" si="47">I136*E136</f>
        <v>113.202</v>
      </c>
      <c r="K136" s="63">
        <f t="shared" ref="K136:K139" si="48">J136*20%</f>
        <v>22.6404</v>
      </c>
      <c r="L136" s="103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</row>
    <row r="137" spans="1:30" ht="15.75" customHeight="1" x14ac:dyDescent="0.25">
      <c r="A137" s="49">
        <v>132</v>
      </c>
      <c r="B137" s="14" t="s">
        <v>91</v>
      </c>
      <c r="C137" s="14" t="s">
        <v>91</v>
      </c>
      <c r="D137" s="34" t="s">
        <v>119</v>
      </c>
      <c r="E137" s="25">
        <v>3.198</v>
      </c>
      <c r="F137" s="20" t="s">
        <v>7</v>
      </c>
      <c r="G137" s="16" t="s">
        <v>34</v>
      </c>
      <c r="H137" s="100" t="s">
        <v>170</v>
      </c>
      <c r="I137" s="63">
        <v>9</v>
      </c>
      <c r="J137" s="63">
        <f t="shared" si="47"/>
        <v>28.782</v>
      </c>
      <c r="K137" s="63">
        <f t="shared" si="48"/>
        <v>5.7564000000000002</v>
      </c>
      <c r="L137" s="103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</row>
    <row r="138" spans="1:30" ht="15.75" customHeight="1" x14ac:dyDescent="0.25">
      <c r="A138" s="49">
        <v>133</v>
      </c>
      <c r="B138" s="14" t="s">
        <v>91</v>
      </c>
      <c r="C138" s="14" t="s">
        <v>91</v>
      </c>
      <c r="D138" s="34" t="s">
        <v>120</v>
      </c>
      <c r="E138" s="25">
        <v>25.332999999999998</v>
      </c>
      <c r="F138" s="20" t="s">
        <v>98</v>
      </c>
      <c r="G138" s="16" t="s">
        <v>9</v>
      </c>
      <c r="H138" s="100" t="s">
        <v>170</v>
      </c>
      <c r="I138" s="63">
        <v>7</v>
      </c>
      <c r="J138" s="63">
        <f t="shared" si="47"/>
        <v>177.33099999999999</v>
      </c>
      <c r="K138" s="63">
        <f t="shared" si="48"/>
        <v>35.466200000000001</v>
      </c>
      <c r="L138" s="103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</row>
    <row r="139" spans="1:30" ht="15.75" customHeight="1" x14ac:dyDescent="0.25">
      <c r="A139" s="49">
        <v>134</v>
      </c>
      <c r="B139" s="14" t="s">
        <v>91</v>
      </c>
      <c r="C139" s="14" t="s">
        <v>91</v>
      </c>
      <c r="D139" s="34" t="s">
        <v>121</v>
      </c>
      <c r="E139" s="25">
        <v>37.927</v>
      </c>
      <c r="F139" s="19" t="s">
        <v>93</v>
      </c>
      <c r="G139" s="16" t="s">
        <v>10</v>
      </c>
      <c r="H139" s="100" t="s">
        <v>170</v>
      </c>
      <c r="I139" s="63">
        <v>7</v>
      </c>
      <c r="J139" s="63">
        <f t="shared" si="47"/>
        <v>265.48899999999998</v>
      </c>
      <c r="K139" s="63">
        <f t="shared" si="48"/>
        <v>53.097799999999999</v>
      </c>
      <c r="L139" s="103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</row>
    <row r="140" spans="1:30" ht="15.75" customHeight="1" x14ac:dyDescent="0.25">
      <c r="A140" s="49">
        <v>135</v>
      </c>
      <c r="B140" s="14" t="s">
        <v>91</v>
      </c>
      <c r="C140" s="14" t="s">
        <v>99</v>
      </c>
      <c r="D140" s="35" t="s">
        <v>122</v>
      </c>
      <c r="E140" s="26">
        <v>42.564999999999998</v>
      </c>
      <c r="F140" s="19" t="s">
        <v>7</v>
      </c>
      <c r="G140" s="16" t="s">
        <v>8</v>
      </c>
      <c r="H140" s="100" t="s">
        <v>170</v>
      </c>
      <c r="I140" s="63">
        <v>9</v>
      </c>
      <c r="J140" s="63">
        <f t="shared" ref="J140:J144" si="49">I140*E140</f>
        <v>383.08499999999998</v>
      </c>
      <c r="K140" s="63">
        <f t="shared" ref="K140:K144" si="50">J140*20%</f>
        <v>76.617000000000004</v>
      </c>
      <c r="L140" s="103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</row>
    <row r="141" spans="1:30" ht="15.75" customHeight="1" x14ac:dyDescent="0.25">
      <c r="A141" s="49">
        <v>136</v>
      </c>
      <c r="B141" s="14" t="s">
        <v>91</v>
      </c>
      <c r="C141" s="14" t="s">
        <v>99</v>
      </c>
      <c r="D141" s="35" t="s">
        <v>123</v>
      </c>
      <c r="E141" s="26">
        <v>13.507999999999999</v>
      </c>
      <c r="F141" s="19" t="s">
        <v>7</v>
      </c>
      <c r="G141" s="16" t="s">
        <v>34</v>
      </c>
      <c r="H141" s="100" t="s">
        <v>170</v>
      </c>
      <c r="I141" s="63">
        <v>9</v>
      </c>
      <c r="J141" s="63">
        <f t="shared" si="49"/>
        <v>121.57199999999999</v>
      </c>
      <c r="K141" s="63">
        <f t="shared" si="50"/>
        <v>24.314399999999999</v>
      </c>
      <c r="L141" s="103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</row>
    <row r="142" spans="1:30" ht="15.75" customHeight="1" x14ac:dyDescent="0.25">
      <c r="A142" s="49">
        <v>137</v>
      </c>
      <c r="B142" s="14" t="s">
        <v>91</v>
      </c>
      <c r="C142" s="14" t="s">
        <v>99</v>
      </c>
      <c r="D142" s="35" t="s">
        <v>124</v>
      </c>
      <c r="E142" s="26">
        <v>6.2939999999999996</v>
      </c>
      <c r="F142" s="19" t="s">
        <v>7</v>
      </c>
      <c r="G142" s="16" t="s">
        <v>34</v>
      </c>
      <c r="H142" s="100" t="s">
        <v>170</v>
      </c>
      <c r="I142" s="63">
        <v>9</v>
      </c>
      <c r="J142" s="63">
        <f t="shared" si="49"/>
        <v>56.645999999999994</v>
      </c>
      <c r="K142" s="63">
        <f t="shared" si="50"/>
        <v>11.3292</v>
      </c>
      <c r="L142" s="103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</row>
    <row r="143" spans="1:30" ht="15.75" customHeight="1" x14ac:dyDescent="0.25">
      <c r="A143" s="49">
        <v>138</v>
      </c>
      <c r="B143" s="14" t="s">
        <v>91</v>
      </c>
      <c r="C143" s="14" t="s">
        <v>99</v>
      </c>
      <c r="D143" s="35" t="s">
        <v>125</v>
      </c>
      <c r="E143" s="26">
        <v>1.9990000000000001</v>
      </c>
      <c r="F143" s="19" t="s">
        <v>93</v>
      </c>
      <c r="G143" s="16" t="s">
        <v>56</v>
      </c>
      <c r="H143" s="100" t="s">
        <v>170</v>
      </c>
      <c r="I143" s="63">
        <v>7</v>
      </c>
      <c r="J143" s="63">
        <f t="shared" si="49"/>
        <v>13.993</v>
      </c>
      <c r="K143" s="63">
        <f t="shared" si="50"/>
        <v>2.7986000000000004</v>
      </c>
      <c r="L143" s="103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</row>
    <row r="144" spans="1:30" ht="15.75" customHeight="1" x14ac:dyDescent="0.25">
      <c r="A144" s="49">
        <v>139</v>
      </c>
      <c r="B144" s="14" t="s">
        <v>91</v>
      </c>
      <c r="C144" s="14" t="s">
        <v>99</v>
      </c>
      <c r="D144" s="35" t="s">
        <v>146</v>
      </c>
      <c r="E144" s="26">
        <v>48.994999999999997</v>
      </c>
      <c r="F144" s="19" t="s">
        <v>93</v>
      </c>
      <c r="G144" s="16" t="s">
        <v>9</v>
      </c>
      <c r="H144" s="100" t="s">
        <v>170</v>
      </c>
      <c r="I144" s="63">
        <v>7</v>
      </c>
      <c r="J144" s="63">
        <f t="shared" si="49"/>
        <v>342.96499999999997</v>
      </c>
      <c r="K144" s="63">
        <f t="shared" si="50"/>
        <v>68.593000000000004</v>
      </c>
      <c r="L144" s="103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</row>
    <row r="145" spans="1:30" ht="15.75" customHeight="1" x14ac:dyDescent="0.25">
      <c r="A145" s="49">
        <v>140</v>
      </c>
      <c r="B145" s="14" t="s">
        <v>100</v>
      </c>
      <c r="C145" s="14" t="s">
        <v>101</v>
      </c>
      <c r="D145" s="36">
        <v>66005</v>
      </c>
      <c r="E145" s="27">
        <v>4.0659999999999998</v>
      </c>
      <c r="F145" s="21" t="s">
        <v>98</v>
      </c>
      <c r="G145" s="16" t="s">
        <v>16</v>
      </c>
      <c r="H145" s="100" t="s">
        <v>170</v>
      </c>
      <c r="I145" s="63">
        <v>7</v>
      </c>
      <c r="J145" s="63">
        <f>I145*E145</f>
        <v>28.462</v>
      </c>
      <c r="K145" s="63">
        <f>J145*20%</f>
        <v>5.6924000000000001</v>
      </c>
      <c r="L145" s="103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</row>
    <row r="146" spans="1:30" ht="15.75" customHeight="1" x14ac:dyDescent="0.25">
      <c r="A146" s="49">
        <v>141</v>
      </c>
      <c r="B146" s="14" t="s">
        <v>100</v>
      </c>
      <c r="C146" s="14" t="s">
        <v>101</v>
      </c>
      <c r="D146" s="36">
        <v>66008</v>
      </c>
      <c r="E146" s="27">
        <v>43.197000000000003</v>
      </c>
      <c r="F146" s="21" t="s">
        <v>98</v>
      </c>
      <c r="G146" s="16" t="s">
        <v>16</v>
      </c>
      <c r="H146" s="100" t="s">
        <v>170</v>
      </c>
      <c r="I146" s="63">
        <v>7</v>
      </c>
      <c r="J146" s="63">
        <f t="shared" ref="J146:J148" si="51">I146*E146</f>
        <v>302.37900000000002</v>
      </c>
      <c r="K146" s="63">
        <f t="shared" ref="K146:K148" si="52">J146*20%</f>
        <v>60.475800000000007</v>
      </c>
      <c r="L146" s="103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</row>
    <row r="147" spans="1:30" ht="15.75" customHeight="1" x14ac:dyDescent="0.25">
      <c r="A147" s="49">
        <v>142</v>
      </c>
      <c r="B147" s="14" t="s">
        <v>100</v>
      </c>
      <c r="C147" s="14" t="s">
        <v>101</v>
      </c>
      <c r="D147" s="36">
        <v>66009</v>
      </c>
      <c r="E147" s="27">
        <v>3.4260000000000002</v>
      </c>
      <c r="F147" s="21" t="s">
        <v>98</v>
      </c>
      <c r="G147" s="16" t="s">
        <v>16</v>
      </c>
      <c r="H147" s="100" t="s">
        <v>170</v>
      </c>
      <c r="I147" s="63">
        <v>7</v>
      </c>
      <c r="J147" s="63">
        <f t="shared" si="51"/>
        <v>23.981999999999999</v>
      </c>
      <c r="K147" s="63">
        <f t="shared" si="52"/>
        <v>4.7964000000000002</v>
      </c>
      <c r="L147" s="103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</row>
    <row r="148" spans="1:30" ht="15.75" customHeight="1" x14ac:dyDescent="0.25">
      <c r="A148" s="49">
        <v>143</v>
      </c>
      <c r="B148" s="14" t="s">
        <v>100</v>
      </c>
      <c r="C148" s="14" t="s">
        <v>101</v>
      </c>
      <c r="D148" s="36">
        <v>66011</v>
      </c>
      <c r="E148" s="27">
        <v>20.026</v>
      </c>
      <c r="F148" s="21" t="s">
        <v>98</v>
      </c>
      <c r="G148" s="16" t="s">
        <v>16</v>
      </c>
      <c r="H148" s="100" t="s">
        <v>170</v>
      </c>
      <c r="I148" s="63">
        <v>7</v>
      </c>
      <c r="J148" s="63">
        <f t="shared" si="51"/>
        <v>140.18199999999999</v>
      </c>
      <c r="K148" s="63">
        <f t="shared" si="52"/>
        <v>28.0364</v>
      </c>
      <c r="L148" s="103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</row>
    <row r="149" spans="1:30" ht="15.75" customHeight="1" x14ac:dyDescent="0.25">
      <c r="A149" s="49">
        <v>144</v>
      </c>
      <c r="B149" s="14" t="s">
        <v>100</v>
      </c>
      <c r="C149" s="14" t="s">
        <v>102</v>
      </c>
      <c r="D149" s="36">
        <v>24061</v>
      </c>
      <c r="E149" s="27">
        <v>3.601</v>
      </c>
      <c r="F149" s="21" t="s">
        <v>7</v>
      </c>
      <c r="G149" s="100" t="s">
        <v>8</v>
      </c>
      <c r="H149" s="100" t="s">
        <v>170</v>
      </c>
      <c r="I149" s="63">
        <v>10</v>
      </c>
      <c r="J149" s="63">
        <f>I149*E149</f>
        <v>36.01</v>
      </c>
      <c r="K149" s="63">
        <f>J149*20%</f>
        <v>7.202</v>
      </c>
      <c r="L149" s="104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</row>
    <row r="150" spans="1:30" ht="15.75" customHeight="1" x14ac:dyDescent="0.25">
      <c r="A150" s="49">
        <v>145</v>
      </c>
      <c r="B150" s="14" t="s">
        <v>100</v>
      </c>
      <c r="C150" s="14" t="s">
        <v>102</v>
      </c>
      <c r="D150" s="36">
        <v>24062</v>
      </c>
      <c r="E150" s="27">
        <v>3.6</v>
      </c>
      <c r="F150" s="21" t="s">
        <v>7</v>
      </c>
      <c r="G150" s="100" t="s">
        <v>8</v>
      </c>
      <c r="H150" s="100" t="s">
        <v>170</v>
      </c>
      <c r="I150" s="63">
        <v>10</v>
      </c>
      <c r="J150" s="63">
        <f t="shared" ref="J150:J163" si="53">I150*E150</f>
        <v>36</v>
      </c>
      <c r="K150" s="63">
        <f t="shared" ref="K150:K163" si="54">J150*20%</f>
        <v>7.2</v>
      </c>
      <c r="L150" s="104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</row>
    <row r="151" spans="1:30" ht="15.75" customHeight="1" x14ac:dyDescent="0.25">
      <c r="A151" s="49">
        <v>146</v>
      </c>
      <c r="B151" s="14" t="s">
        <v>100</v>
      </c>
      <c r="C151" s="14" t="s">
        <v>102</v>
      </c>
      <c r="D151" s="36">
        <v>24096</v>
      </c>
      <c r="E151" s="27">
        <v>4</v>
      </c>
      <c r="F151" s="21" t="s">
        <v>7</v>
      </c>
      <c r="G151" s="100" t="s">
        <v>8</v>
      </c>
      <c r="H151" s="100" t="s">
        <v>170</v>
      </c>
      <c r="I151" s="63">
        <v>10</v>
      </c>
      <c r="J151" s="63">
        <f t="shared" si="53"/>
        <v>40</v>
      </c>
      <c r="K151" s="63">
        <f t="shared" si="54"/>
        <v>8</v>
      </c>
      <c r="L151" s="104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</row>
    <row r="152" spans="1:30" ht="15.75" customHeight="1" x14ac:dyDescent="0.25">
      <c r="A152" s="49">
        <v>147</v>
      </c>
      <c r="B152" s="14" t="s">
        <v>100</v>
      </c>
      <c r="C152" s="14" t="s">
        <v>102</v>
      </c>
      <c r="D152" s="36">
        <v>24131</v>
      </c>
      <c r="E152" s="27">
        <v>9.09</v>
      </c>
      <c r="F152" s="21" t="s">
        <v>7</v>
      </c>
      <c r="G152" s="100" t="s">
        <v>8</v>
      </c>
      <c r="H152" s="100" t="s">
        <v>170</v>
      </c>
      <c r="I152" s="63">
        <v>10</v>
      </c>
      <c r="J152" s="63">
        <f t="shared" si="53"/>
        <v>90.9</v>
      </c>
      <c r="K152" s="63">
        <f t="shared" si="54"/>
        <v>18.180000000000003</v>
      </c>
      <c r="L152" s="104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</row>
    <row r="153" spans="1:30" ht="15.75" customHeight="1" x14ac:dyDescent="0.25">
      <c r="A153" s="49">
        <v>148</v>
      </c>
      <c r="B153" s="14" t="s">
        <v>100</v>
      </c>
      <c r="C153" s="14" t="s">
        <v>102</v>
      </c>
      <c r="D153" s="36">
        <v>28039</v>
      </c>
      <c r="E153" s="27">
        <v>9</v>
      </c>
      <c r="F153" s="21" t="s">
        <v>7</v>
      </c>
      <c r="G153" s="100" t="s">
        <v>22</v>
      </c>
      <c r="H153" s="100" t="s">
        <v>170</v>
      </c>
      <c r="I153" s="63">
        <v>10</v>
      </c>
      <c r="J153" s="63">
        <f t="shared" si="53"/>
        <v>90</v>
      </c>
      <c r="K153" s="63">
        <f t="shared" si="54"/>
        <v>18</v>
      </c>
      <c r="L153" s="104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</row>
    <row r="154" spans="1:30" ht="15.75" customHeight="1" x14ac:dyDescent="0.25">
      <c r="A154" s="49">
        <v>149</v>
      </c>
      <c r="B154" s="14" t="s">
        <v>100</v>
      </c>
      <c r="C154" s="14" t="s">
        <v>102</v>
      </c>
      <c r="D154" s="36">
        <v>29023</v>
      </c>
      <c r="E154" s="27">
        <v>1.7989999999999999</v>
      </c>
      <c r="F154" s="21" t="s">
        <v>7</v>
      </c>
      <c r="G154" s="100" t="s">
        <v>34</v>
      </c>
      <c r="H154" s="100" t="s">
        <v>170</v>
      </c>
      <c r="I154" s="63">
        <v>10</v>
      </c>
      <c r="J154" s="63">
        <f t="shared" si="53"/>
        <v>17.989999999999998</v>
      </c>
      <c r="K154" s="63">
        <f t="shared" si="54"/>
        <v>3.5979999999999999</v>
      </c>
      <c r="L154" s="104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</row>
    <row r="155" spans="1:30" ht="15.75" customHeight="1" x14ac:dyDescent="0.25">
      <c r="A155" s="49">
        <v>150</v>
      </c>
      <c r="B155" s="14" t="s">
        <v>100</v>
      </c>
      <c r="C155" s="14" t="s">
        <v>102</v>
      </c>
      <c r="D155" s="36">
        <v>98005</v>
      </c>
      <c r="E155" s="27">
        <v>19.988</v>
      </c>
      <c r="F155" s="21" t="s">
        <v>7</v>
      </c>
      <c r="G155" s="100" t="s">
        <v>34</v>
      </c>
      <c r="H155" s="100" t="s">
        <v>170</v>
      </c>
      <c r="I155" s="63">
        <v>10</v>
      </c>
      <c r="J155" s="63">
        <f t="shared" si="53"/>
        <v>199.88</v>
      </c>
      <c r="K155" s="63">
        <f t="shared" si="54"/>
        <v>39.975999999999999</v>
      </c>
      <c r="L155" s="104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</row>
    <row r="156" spans="1:30" ht="15.75" customHeight="1" x14ac:dyDescent="0.25">
      <c r="A156" s="49">
        <v>151</v>
      </c>
      <c r="B156" s="14" t="s">
        <v>100</v>
      </c>
      <c r="C156" s="14" t="s">
        <v>102</v>
      </c>
      <c r="D156" s="36">
        <v>100008</v>
      </c>
      <c r="E156" s="27">
        <v>9</v>
      </c>
      <c r="F156" s="21" t="s">
        <v>7</v>
      </c>
      <c r="G156" s="100" t="s">
        <v>22</v>
      </c>
      <c r="H156" s="100" t="s">
        <v>170</v>
      </c>
      <c r="I156" s="63">
        <v>10</v>
      </c>
      <c r="J156" s="63">
        <f t="shared" si="53"/>
        <v>90</v>
      </c>
      <c r="K156" s="63">
        <f t="shared" si="54"/>
        <v>18</v>
      </c>
      <c r="L156" s="104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</row>
    <row r="157" spans="1:30" ht="15.75" customHeight="1" x14ac:dyDescent="0.25">
      <c r="A157" s="49">
        <v>152</v>
      </c>
      <c r="B157" s="14" t="s">
        <v>100</v>
      </c>
      <c r="C157" s="14" t="s">
        <v>102</v>
      </c>
      <c r="D157" s="36">
        <v>13096</v>
      </c>
      <c r="E157" s="27">
        <v>8.1</v>
      </c>
      <c r="F157" s="21" t="s">
        <v>7</v>
      </c>
      <c r="G157" s="100" t="s">
        <v>8</v>
      </c>
      <c r="H157" s="100" t="s">
        <v>170</v>
      </c>
      <c r="I157" s="63">
        <v>10</v>
      </c>
      <c r="J157" s="63">
        <f t="shared" si="53"/>
        <v>81</v>
      </c>
      <c r="K157" s="63">
        <f t="shared" si="54"/>
        <v>16.2</v>
      </c>
      <c r="L157" s="104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</row>
    <row r="158" spans="1:30" ht="15.75" customHeight="1" x14ac:dyDescent="0.25">
      <c r="A158" s="49">
        <v>153</v>
      </c>
      <c r="B158" s="14" t="s">
        <v>100</v>
      </c>
      <c r="C158" s="14" t="s">
        <v>102</v>
      </c>
      <c r="D158" s="36">
        <v>24097</v>
      </c>
      <c r="E158" s="27">
        <v>4.05</v>
      </c>
      <c r="F158" s="21" t="s">
        <v>7</v>
      </c>
      <c r="G158" s="100" t="s">
        <v>8</v>
      </c>
      <c r="H158" s="100" t="s">
        <v>170</v>
      </c>
      <c r="I158" s="63">
        <v>10</v>
      </c>
      <c r="J158" s="63">
        <f t="shared" si="53"/>
        <v>40.5</v>
      </c>
      <c r="K158" s="63">
        <f t="shared" si="54"/>
        <v>8.1</v>
      </c>
      <c r="L158" s="104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</row>
    <row r="159" spans="1:30" ht="15.75" customHeight="1" x14ac:dyDescent="0.25">
      <c r="A159" s="49">
        <v>154</v>
      </c>
      <c r="B159" s="14" t="s">
        <v>100</v>
      </c>
      <c r="C159" s="14" t="s">
        <v>102</v>
      </c>
      <c r="D159" s="36">
        <v>24127</v>
      </c>
      <c r="E159" s="27">
        <v>2.7</v>
      </c>
      <c r="F159" s="21" t="s">
        <v>7</v>
      </c>
      <c r="G159" s="100" t="s">
        <v>8</v>
      </c>
      <c r="H159" s="100" t="s">
        <v>170</v>
      </c>
      <c r="I159" s="63">
        <v>10</v>
      </c>
      <c r="J159" s="63">
        <f t="shared" si="53"/>
        <v>27</v>
      </c>
      <c r="K159" s="63">
        <f t="shared" si="54"/>
        <v>5.4</v>
      </c>
      <c r="L159" s="104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</row>
    <row r="160" spans="1:30" ht="15.75" customHeight="1" x14ac:dyDescent="0.25">
      <c r="A160" s="49">
        <v>155</v>
      </c>
      <c r="B160" s="14" t="s">
        <v>100</v>
      </c>
      <c r="C160" s="14" t="s">
        <v>102</v>
      </c>
      <c r="D160" s="36">
        <v>28032</v>
      </c>
      <c r="E160" s="27">
        <v>2.7</v>
      </c>
      <c r="F160" s="21" t="s">
        <v>7</v>
      </c>
      <c r="G160" s="100" t="s">
        <v>22</v>
      </c>
      <c r="H160" s="100" t="s">
        <v>170</v>
      </c>
      <c r="I160" s="63">
        <v>10</v>
      </c>
      <c r="J160" s="63">
        <f t="shared" si="53"/>
        <v>27</v>
      </c>
      <c r="K160" s="63">
        <f t="shared" si="54"/>
        <v>5.4</v>
      </c>
      <c r="L160" s="104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</row>
    <row r="161" spans="1:30" ht="15.75" customHeight="1" x14ac:dyDescent="0.25">
      <c r="A161" s="49">
        <v>156</v>
      </c>
      <c r="B161" s="14" t="s">
        <v>100</v>
      </c>
      <c r="C161" s="14" t="s">
        <v>103</v>
      </c>
      <c r="D161" s="36">
        <v>88005</v>
      </c>
      <c r="E161" s="27">
        <v>5.93</v>
      </c>
      <c r="F161" s="21" t="s">
        <v>98</v>
      </c>
      <c r="G161" s="100" t="s">
        <v>10</v>
      </c>
      <c r="H161" s="100" t="s">
        <v>170</v>
      </c>
      <c r="I161" s="63">
        <v>7</v>
      </c>
      <c r="J161" s="63">
        <f t="shared" si="53"/>
        <v>41.51</v>
      </c>
      <c r="K161" s="63">
        <f t="shared" si="54"/>
        <v>8.3019999999999996</v>
      </c>
      <c r="L161" s="104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</row>
    <row r="162" spans="1:30" ht="15.75" customHeight="1" x14ac:dyDescent="0.25">
      <c r="A162" s="49">
        <v>157</v>
      </c>
      <c r="B162" s="14" t="s">
        <v>100</v>
      </c>
      <c r="C162" s="14" t="s">
        <v>103</v>
      </c>
      <c r="D162" s="36">
        <v>118011</v>
      </c>
      <c r="E162" s="27">
        <v>1.2210000000000001</v>
      </c>
      <c r="F162" s="21" t="s">
        <v>98</v>
      </c>
      <c r="G162" s="100" t="s">
        <v>8</v>
      </c>
      <c r="H162" s="100" t="s">
        <v>170</v>
      </c>
      <c r="I162" s="63">
        <v>7</v>
      </c>
      <c r="J162" s="63">
        <f t="shared" si="53"/>
        <v>8.5470000000000006</v>
      </c>
      <c r="K162" s="63">
        <f t="shared" si="54"/>
        <v>1.7094000000000003</v>
      </c>
      <c r="L162" s="104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</row>
    <row r="163" spans="1:30" ht="15.75" customHeight="1" x14ac:dyDescent="0.25">
      <c r="A163" s="49">
        <v>158</v>
      </c>
      <c r="B163" s="14" t="s">
        <v>100</v>
      </c>
      <c r="C163" s="14" t="s">
        <v>103</v>
      </c>
      <c r="D163" s="36">
        <v>122001</v>
      </c>
      <c r="E163" s="27">
        <v>24.289000000000001</v>
      </c>
      <c r="F163" s="21" t="s">
        <v>98</v>
      </c>
      <c r="G163" s="100" t="s">
        <v>10</v>
      </c>
      <c r="H163" s="100" t="s">
        <v>170</v>
      </c>
      <c r="I163" s="63">
        <v>7</v>
      </c>
      <c r="J163" s="63">
        <f t="shared" si="53"/>
        <v>170.02300000000002</v>
      </c>
      <c r="K163" s="63">
        <f t="shared" si="54"/>
        <v>34.004600000000003</v>
      </c>
      <c r="L163" s="104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</row>
    <row r="164" spans="1:30" ht="15.75" customHeight="1" x14ac:dyDescent="0.25">
      <c r="A164" s="49">
        <v>159</v>
      </c>
      <c r="B164" s="14" t="s">
        <v>100</v>
      </c>
      <c r="C164" s="14" t="s">
        <v>104</v>
      </c>
      <c r="D164" s="37">
        <v>183030</v>
      </c>
      <c r="E164" s="28">
        <v>0.95</v>
      </c>
      <c r="F164" s="22" t="s">
        <v>7</v>
      </c>
      <c r="G164" s="100" t="s">
        <v>8</v>
      </c>
      <c r="H164" s="100" t="s">
        <v>170</v>
      </c>
      <c r="I164" s="63">
        <v>10</v>
      </c>
      <c r="J164" s="63">
        <f t="shared" ref="J164:J171" si="55">I164*E164</f>
        <v>9.5</v>
      </c>
      <c r="K164" s="63">
        <f t="shared" ref="K164:K171" si="56">J164*20%</f>
        <v>1.9000000000000001</v>
      </c>
      <c r="L164" s="104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</row>
    <row r="165" spans="1:30" ht="15.75" customHeight="1" x14ac:dyDescent="0.25">
      <c r="A165" s="49">
        <v>160</v>
      </c>
      <c r="B165" s="14" t="s">
        <v>100</v>
      </c>
      <c r="C165" s="14" t="s">
        <v>104</v>
      </c>
      <c r="D165" s="37">
        <v>234006</v>
      </c>
      <c r="E165" s="28">
        <v>9.9990000000000006</v>
      </c>
      <c r="F165" s="22" t="s">
        <v>98</v>
      </c>
      <c r="G165" s="100" t="s">
        <v>34</v>
      </c>
      <c r="H165" s="100" t="s">
        <v>170</v>
      </c>
      <c r="I165" s="63">
        <v>7</v>
      </c>
      <c r="J165" s="63">
        <f t="shared" si="55"/>
        <v>69.993000000000009</v>
      </c>
      <c r="K165" s="63">
        <f t="shared" si="56"/>
        <v>13.998600000000003</v>
      </c>
      <c r="L165" s="104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</row>
    <row r="166" spans="1:30" ht="15.75" customHeight="1" x14ac:dyDescent="0.25">
      <c r="A166" s="49">
        <v>161</v>
      </c>
      <c r="B166" s="14" t="s">
        <v>100</v>
      </c>
      <c r="C166" s="14" t="s">
        <v>104</v>
      </c>
      <c r="D166" s="37">
        <v>476004</v>
      </c>
      <c r="E166" s="28">
        <v>3</v>
      </c>
      <c r="F166" s="22" t="s">
        <v>98</v>
      </c>
      <c r="G166" s="100" t="s">
        <v>34</v>
      </c>
      <c r="H166" s="100" t="s">
        <v>170</v>
      </c>
      <c r="I166" s="63">
        <v>7</v>
      </c>
      <c r="J166" s="63">
        <f t="shared" si="55"/>
        <v>21</v>
      </c>
      <c r="K166" s="63">
        <f t="shared" si="56"/>
        <v>4.2</v>
      </c>
      <c r="L166" s="104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</row>
    <row r="167" spans="1:30" ht="15.75" customHeight="1" x14ac:dyDescent="0.25">
      <c r="A167" s="49">
        <v>162</v>
      </c>
      <c r="B167" s="14" t="s">
        <v>100</v>
      </c>
      <c r="C167" s="14" t="s">
        <v>104</v>
      </c>
      <c r="D167" s="37">
        <v>524001</v>
      </c>
      <c r="E167" s="28">
        <v>4.3</v>
      </c>
      <c r="F167" s="22" t="s">
        <v>98</v>
      </c>
      <c r="G167" s="100" t="s">
        <v>34</v>
      </c>
      <c r="H167" s="100" t="s">
        <v>170</v>
      </c>
      <c r="I167" s="63">
        <v>7</v>
      </c>
      <c r="J167" s="63">
        <f t="shared" si="55"/>
        <v>30.099999999999998</v>
      </c>
      <c r="K167" s="63">
        <f t="shared" si="56"/>
        <v>6.02</v>
      </c>
      <c r="L167" s="104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</row>
    <row r="168" spans="1:30" ht="15.75" customHeight="1" x14ac:dyDescent="0.25">
      <c r="A168" s="49">
        <v>163</v>
      </c>
      <c r="B168" s="14" t="s">
        <v>100</v>
      </c>
      <c r="C168" s="14" t="s">
        <v>104</v>
      </c>
      <c r="D168" s="37">
        <v>369023</v>
      </c>
      <c r="E168" s="28">
        <v>8.06</v>
      </c>
      <c r="F168" s="22" t="s">
        <v>98</v>
      </c>
      <c r="G168" s="100" t="s">
        <v>8</v>
      </c>
      <c r="H168" s="100" t="s">
        <v>170</v>
      </c>
      <c r="I168" s="63">
        <v>7</v>
      </c>
      <c r="J168" s="63">
        <f t="shared" si="55"/>
        <v>56.42</v>
      </c>
      <c r="K168" s="63">
        <f t="shared" si="56"/>
        <v>11.284000000000001</v>
      </c>
      <c r="L168" s="104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</row>
    <row r="169" spans="1:30" ht="15.75" customHeight="1" x14ac:dyDescent="0.25">
      <c r="A169" s="49">
        <v>164</v>
      </c>
      <c r="B169" s="14" t="s">
        <v>100</v>
      </c>
      <c r="C169" s="14" t="s">
        <v>104</v>
      </c>
      <c r="D169" s="37">
        <v>407008</v>
      </c>
      <c r="E169" s="28">
        <v>2.0350000000000001</v>
      </c>
      <c r="F169" s="22" t="s">
        <v>98</v>
      </c>
      <c r="G169" s="100" t="s">
        <v>18</v>
      </c>
      <c r="H169" s="100" t="s">
        <v>170</v>
      </c>
      <c r="I169" s="63">
        <v>7</v>
      </c>
      <c r="J169" s="63">
        <f t="shared" si="55"/>
        <v>14.245000000000001</v>
      </c>
      <c r="K169" s="63">
        <f t="shared" si="56"/>
        <v>2.8490000000000002</v>
      </c>
      <c r="L169" s="104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</row>
    <row r="170" spans="1:30" ht="15.75" customHeight="1" x14ac:dyDescent="0.25">
      <c r="A170" s="49">
        <v>165</v>
      </c>
      <c r="B170" s="14" t="s">
        <v>100</v>
      </c>
      <c r="C170" s="14" t="s">
        <v>104</v>
      </c>
      <c r="D170" s="37">
        <v>407013</v>
      </c>
      <c r="E170" s="28">
        <v>5.55</v>
      </c>
      <c r="F170" s="22" t="s">
        <v>98</v>
      </c>
      <c r="G170" s="100" t="s">
        <v>34</v>
      </c>
      <c r="H170" s="100" t="s">
        <v>170</v>
      </c>
      <c r="I170" s="63">
        <v>7</v>
      </c>
      <c r="J170" s="63">
        <f t="shared" si="55"/>
        <v>38.85</v>
      </c>
      <c r="K170" s="63">
        <f t="shared" si="56"/>
        <v>7.7700000000000005</v>
      </c>
      <c r="L170" s="104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</row>
    <row r="171" spans="1:30" ht="15.75" customHeight="1" x14ac:dyDescent="0.25">
      <c r="A171" s="49">
        <v>166</v>
      </c>
      <c r="B171" s="14" t="s">
        <v>100</v>
      </c>
      <c r="C171" s="14" t="s">
        <v>104</v>
      </c>
      <c r="D171" s="37">
        <v>407014</v>
      </c>
      <c r="E171" s="28">
        <v>6.1239999999999997</v>
      </c>
      <c r="F171" s="22" t="s">
        <v>98</v>
      </c>
      <c r="G171" s="100" t="s">
        <v>34</v>
      </c>
      <c r="H171" s="100" t="s">
        <v>170</v>
      </c>
      <c r="I171" s="63">
        <v>7</v>
      </c>
      <c r="J171" s="63">
        <f t="shared" si="55"/>
        <v>42.867999999999995</v>
      </c>
      <c r="K171" s="63">
        <f t="shared" si="56"/>
        <v>8.573599999999999</v>
      </c>
      <c r="L171" s="104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</row>
    <row r="172" spans="1:30" ht="15.75" customHeight="1" x14ac:dyDescent="0.25">
      <c r="A172" s="49">
        <v>167</v>
      </c>
      <c r="B172" s="14" t="s">
        <v>100</v>
      </c>
      <c r="C172" s="14" t="s">
        <v>104</v>
      </c>
      <c r="D172" s="37">
        <v>438015</v>
      </c>
      <c r="E172" s="28">
        <v>1.4239999999999999</v>
      </c>
      <c r="F172" s="22" t="s">
        <v>98</v>
      </c>
      <c r="G172" s="100" t="s">
        <v>22</v>
      </c>
      <c r="H172" s="100" t="s">
        <v>170</v>
      </c>
      <c r="I172" s="63">
        <v>7</v>
      </c>
      <c r="J172" s="63">
        <f t="shared" ref="J172:J178" si="57">I172*E172</f>
        <v>9.968</v>
      </c>
      <c r="K172" s="63">
        <f t="shared" ref="K172:K178" si="58">J172*20%</f>
        <v>1.9936</v>
      </c>
      <c r="L172" s="104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</row>
    <row r="173" spans="1:30" ht="15.75" customHeight="1" x14ac:dyDescent="0.25">
      <c r="A173" s="49">
        <v>168</v>
      </c>
      <c r="B173" s="14" t="s">
        <v>100</v>
      </c>
      <c r="C173" s="14" t="s">
        <v>104</v>
      </c>
      <c r="D173" s="37">
        <v>440022</v>
      </c>
      <c r="E173" s="28">
        <v>0.95</v>
      </c>
      <c r="F173" s="22" t="s">
        <v>98</v>
      </c>
      <c r="G173" s="100" t="s">
        <v>22</v>
      </c>
      <c r="H173" s="100" t="s">
        <v>170</v>
      </c>
      <c r="I173" s="63">
        <v>7</v>
      </c>
      <c r="J173" s="63">
        <f t="shared" si="57"/>
        <v>6.6499999999999995</v>
      </c>
      <c r="K173" s="63">
        <f t="shared" si="58"/>
        <v>1.33</v>
      </c>
      <c r="L173" s="104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</row>
    <row r="174" spans="1:30" ht="15.75" customHeight="1" x14ac:dyDescent="0.25">
      <c r="A174" s="49">
        <v>169</v>
      </c>
      <c r="B174" s="14" t="s">
        <v>100</v>
      </c>
      <c r="C174" s="14" t="s">
        <v>104</v>
      </c>
      <c r="D174" s="37">
        <v>449020</v>
      </c>
      <c r="E174" s="28">
        <v>2.4</v>
      </c>
      <c r="F174" s="22" t="s">
        <v>98</v>
      </c>
      <c r="G174" s="100" t="s">
        <v>22</v>
      </c>
      <c r="H174" s="100" t="s">
        <v>170</v>
      </c>
      <c r="I174" s="63">
        <v>7</v>
      </c>
      <c r="J174" s="63">
        <f t="shared" si="57"/>
        <v>16.8</v>
      </c>
      <c r="K174" s="63">
        <f t="shared" si="58"/>
        <v>3.3600000000000003</v>
      </c>
      <c r="L174" s="104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</row>
    <row r="175" spans="1:30" ht="15.75" customHeight="1" x14ac:dyDescent="0.25">
      <c r="A175" s="49">
        <v>170</v>
      </c>
      <c r="B175" s="14" t="s">
        <v>100</v>
      </c>
      <c r="C175" s="14" t="s">
        <v>104</v>
      </c>
      <c r="D175" s="37">
        <v>450003</v>
      </c>
      <c r="E175" s="28">
        <v>9.9009999999999998</v>
      </c>
      <c r="F175" s="22" t="s">
        <v>98</v>
      </c>
      <c r="G175" s="100" t="s">
        <v>22</v>
      </c>
      <c r="H175" s="100" t="s">
        <v>170</v>
      </c>
      <c r="I175" s="63">
        <v>7</v>
      </c>
      <c r="J175" s="63">
        <f t="shared" si="57"/>
        <v>69.307000000000002</v>
      </c>
      <c r="K175" s="63">
        <f t="shared" si="58"/>
        <v>13.861400000000001</v>
      </c>
      <c r="L175" s="104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1:30" ht="15.75" customHeight="1" x14ac:dyDescent="0.25">
      <c r="A176" s="49">
        <v>171</v>
      </c>
      <c r="B176" s="14" t="s">
        <v>100</v>
      </c>
      <c r="C176" s="14" t="s">
        <v>104</v>
      </c>
      <c r="D176" s="37">
        <v>452035</v>
      </c>
      <c r="E176" s="28">
        <v>2.6</v>
      </c>
      <c r="F176" s="22" t="s">
        <v>98</v>
      </c>
      <c r="G176" s="100" t="s">
        <v>22</v>
      </c>
      <c r="H176" s="100" t="s">
        <v>170</v>
      </c>
      <c r="I176" s="63">
        <v>7</v>
      </c>
      <c r="J176" s="63">
        <f t="shared" si="57"/>
        <v>18.2</v>
      </c>
      <c r="K176" s="63">
        <f t="shared" si="58"/>
        <v>3.64</v>
      </c>
      <c r="L176" s="104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</row>
    <row r="177" spans="1:30" ht="15.75" customHeight="1" x14ac:dyDescent="0.25">
      <c r="A177" s="49">
        <v>172</v>
      </c>
      <c r="B177" s="14" t="s">
        <v>100</v>
      </c>
      <c r="C177" s="14" t="s">
        <v>104</v>
      </c>
      <c r="D177" s="37">
        <v>454012</v>
      </c>
      <c r="E177" s="28">
        <v>3.61</v>
      </c>
      <c r="F177" s="22" t="s">
        <v>98</v>
      </c>
      <c r="G177" s="100" t="s">
        <v>22</v>
      </c>
      <c r="H177" s="100" t="s">
        <v>170</v>
      </c>
      <c r="I177" s="63">
        <v>7</v>
      </c>
      <c r="J177" s="63">
        <f t="shared" si="57"/>
        <v>25.27</v>
      </c>
      <c r="K177" s="63">
        <f t="shared" si="58"/>
        <v>5.0540000000000003</v>
      </c>
      <c r="L177" s="104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</row>
    <row r="178" spans="1:30" ht="15.75" customHeight="1" x14ac:dyDescent="0.25">
      <c r="A178" s="49">
        <v>173</v>
      </c>
      <c r="B178" s="14" t="s">
        <v>100</v>
      </c>
      <c r="C178" s="14" t="s">
        <v>104</v>
      </c>
      <c r="D178" s="37">
        <v>470008</v>
      </c>
      <c r="E178" s="28">
        <v>7.6</v>
      </c>
      <c r="F178" s="22" t="s">
        <v>98</v>
      </c>
      <c r="G178" s="100" t="s">
        <v>34</v>
      </c>
      <c r="H178" s="100" t="s">
        <v>170</v>
      </c>
      <c r="I178" s="63">
        <v>7</v>
      </c>
      <c r="J178" s="63">
        <f t="shared" si="57"/>
        <v>53.199999999999996</v>
      </c>
      <c r="K178" s="63">
        <f t="shared" si="58"/>
        <v>10.64</v>
      </c>
      <c r="L178" s="104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1:30" ht="15.75" customHeight="1" x14ac:dyDescent="0.25">
      <c r="A179" s="49">
        <v>174</v>
      </c>
      <c r="B179" s="14" t="s">
        <v>100</v>
      </c>
      <c r="C179" s="14" t="s">
        <v>104</v>
      </c>
      <c r="D179" s="37">
        <v>402001</v>
      </c>
      <c r="E179" s="28">
        <v>4.7</v>
      </c>
      <c r="F179" s="22" t="s">
        <v>7</v>
      </c>
      <c r="G179" s="100" t="s">
        <v>34</v>
      </c>
      <c r="H179" s="100" t="s">
        <v>170</v>
      </c>
      <c r="I179" s="63">
        <v>10</v>
      </c>
      <c r="J179" s="63">
        <f>I179*E179</f>
        <v>47</v>
      </c>
      <c r="K179" s="63">
        <f>J179*20%</f>
        <v>9.4</v>
      </c>
      <c r="L179" s="104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1:30" ht="15.75" customHeight="1" x14ac:dyDescent="0.25">
      <c r="A180" s="49">
        <v>175</v>
      </c>
      <c r="B180" s="14" t="s">
        <v>100</v>
      </c>
      <c r="C180" s="14" t="s">
        <v>104</v>
      </c>
      <c r="D180" s="37">
        <v>91037</v>
      </c>
      <c r="E180" s="28">
        <v>2.161</v>
      </c>
      <c r="F180" s="17" t="s">
        <v>12</v>
      </c>
      <c r="G180" s="100" t="s">
        <v>22</v>
      </c>
      <c r="H180" s="100" t="s">
        <v>170</v>
      </c>
      <c r="I180" s="63">
        <v>7</v>
      </c>
      <c r="J180" s="63">
        <f t="shared" ref="J180:J222" si="59">I180*E180</f>
        <v>15.127000000000001</v>
      </c>
      <c r="K180" s="63">
        <f t="shared" ref="K180:K222" si="60">J180*20%</f>
        <v>3.0254000000000003</v>
      </c>
      <c r="L180" s="104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1:30" ht="15.75" customHeight="1" x14ac:dyDescent="0.25">
      <c r="A181" s="49">
        <v>176</v>
      </c>
      <c r="B181" s="14" t="s">
        <v>100</v>
      </c>
      <c r="C181" s="14" t="s">
        <v>104</v>
      </c>
      <c r="D181" s="37">
        <v>138012</v>
      </c>
      <c r="E181" s="28">
        <v>1.1279999999999999</v>
      </c>
      <c r="F181" s="17" t="s">
        <v>12</v>
      </c>
      <c r="G181" s="100" t="s">
        <v>34</v>
      </c>
      <c r="H181" s="100" t="s">
        <v>170</v>
      </c>
      <c r="I181" s="63">
        <v>7</v>
      </c>
      <c r="J181" s="63">
        <f t="shared" si="59"/>
        <v>7.895999999999999</v>
      </c>
      <c r="K181" s="63">
        <f t="shared" si="60"/>
        <v>1.5791999999999999</v>
      </c>
      <c r="L181" s="104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1:30" ht="15.75" customHeight="1" x14ac:dyDescent="0.25">
      <c r="A182" s="49">
        <v>177</v>
      </c>
      <c r="B182" s="14" t="s">
        <v>100</v>
      </c>
      <c r="C182" s="14" t="s">
        <v>104</v>
      </c>
      <c r="D182" s="37">
        <v>138020</v>
      </c>
      <c r="E182" s="28">
        <v>1.1599999999999999</v>
      </c>
      <c r="F182" s="17" t="s">
        <v>12</v>
      </c>
      <c r="G182" s="100" t="s">
        <v>34</v>
      </c>
      <c r="H182" s="100" t="s">
        <v>170</v>
      </c>
      <c r="I182" s="63">
        <v>7</v>
      </c>
      <c r="J182" s="63">
        <f t="shared" si="59"/>
        <v>8.1199999999999992</v>
      </c>
      <c r="K182" s="63">
        <f t="shared" si="60"/>
        <v>1.6239999999999999</v>
      </c>
      <c r="L182" s="103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1:30" ht="15.75" customHeight="1" x14ac:dyDescent="0.25">
      <c r="A183" s="49">
        <v>178</v>
      </c>
      <c r="B183" s="14" t="s">
        <v>100</v>
      </c>
      <c r="C183" s="14" t="s">
        <v>104</v>
      </c>
      <c r="D183" s="37">
        <v>354002</v>
      </c>
      <c r="E183" s="28">
        <v>0.95</v>
      </c>
      <c r="F183" s="17" t="s">
        <v>12</v>
      </c>
      <c r="G183" s="100" t="s">
        <v>8</v>
      </c>
      <c r="H183" s="100" t="s">
        <v>170</v>
      </c>
      <c r="I183" s="63">
        <v>7</v>
      </c>
      <c r="J183" s="63">
        <f t="shared" si="59"/>
        <v>6.6499999999999995</v>
      </c>
      <c r="K183" s="63">
        <f t="shared" si="60"/>
        <v>1.33</v>
      </c>
      <c r="L183" s="103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1:30" ht="15.75" customHeight="1" x14ac:dyDescent="0.25">
      <c r="A184" s="49">
        <v>179</v>
      </c>
      <c r="B184" s="14" t="s">
        <v>100</v>
      </c>
      <c r="C184" s="14" t="s">
        <v>104</v>
      </c>
      <c r="D184" s="37">
        <v>366001</v>
      </c>
      <c r="E184" s="28">
        <v>4.21</v>
      </c>
      <c r="F184" s="17" t="s">
        <v>12</v>
      </c>
      <c r="G184" s="100" t="s">
        <v>9</v>
      </c>
      <c r="H184" s="100" t="s">
        <v>170</v>
      </c>
      <c r="I184" s="63">
        <v>7</v>
      </c>
      <c r="J184" s="63">
        <f t="shared" si="59"/>
        <v>29.47</v>
      </c>
      <c r="K184" s="63">
        <f t="shared" si="60"/>
        <v>5.8940000000000001</v>
      </c>
      <c r="L184" s="103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1:30" ht="15.75" customHeight="1" x14ac:dyDescent="0.25">
      <c r="A185" s="49">
        <v>180</v>
      </c>
      <c r="B185" s="14" t="s">
        <v>100</v>
      </c>
      <c r="C185" s="14" t="s">
        <v>104</v>
      </c>
      <c r="D185" s="37">
        <v>366002</v>
      </c>
      <c r="E185" s="28">
        <v>10.247</v>
      </c>
      <c r="F185" s="17" t="s">
        <v>12</v>
      </c>
      <c r="G185" s="100" t="s">
        <v>9</v>
      </c>
      <c r="H185" s="100" t="s">
        <v>170</v>
      </c>
      <c r="I185" s="63">
        <v>7</v>
      </c>
      <c r="J185" s="63">
        <f t="shared" si="59"/>
        <v>71.728999999999999</v>
      </c>
      <c r="K185" s="63">
        <f t="shared" si="60"/>
        <v>14.345800000000001</v>
      </c>
      <c r="L185" s="103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1:30" ht="15.75" customHeight="1" x14ac:dyDescent="0.25">
      <c r="A186" s="49">
        <v>181</v>
      </c>
      <c r="B186" s="14" t="s">
        <v>100</v>
      </c>
      <c r="C186" s="14" t="s">
        <v>104</v>
      </c>
      <c r="D186" s="37">
        <v>451041</v>
      </c>
      <c r="E186" s="28">
        <v>2</v>
      </c>
      <c r="F186" s="17" t="s">
        <v>12</v>
      </c>
      <c r="G186" s="100" t="s">
        <v>22</v>
      </c>
      <c r="H186" s="100" t="s">
        <v>170</v>
      </c>
      <c r="I186" s="63">
        <v>7</v>
      </c>
      <c r="J186" s="63">
        <f t="shared" si="59"/>
        <v>14</v>
      </c>
      <c r="K186" s="63">
        <f t="shared" si="60"/>
        <v>2.8000000000000003</v>
      </c>
      <c r="L186" s="103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1:30" ht="15.75" customHeight="1" x14ac:dyDescent="0.25">
      <c r="A187" s="49">
        <v>182</v>
      </c>
      <c r="B187" s="14" t="s">
        <v>100</v>
      </c>
      <c r="C187" s="14" t="s">
        <v>104</v>
      </c>
      <c r="D187" s="37">
        <v>452007</v>
      </c>
      <c r="E187" s="28">
        <v>1.2350000000000001</v>
      </c>
      <c r="F187" s="17" t="s">
        <v>12</v>
      </c>
      <c r="G187" s="100" t="s">
        <v>22</v>
      </c>
      <c r="H187" s="100" t="s">
        <v>170</v>
      </c>
      <c r="I187" s="63">
        <v>7</v>
      </c>
      <c r="J187" s="63">
        <f t="shared" si="59"/>
        <v>8.6450000000000014</v>
      </c>
      <c r="K187" s="63">
        <f t="shared" si="60"/>
        <v>1.7290000000000003</v>
      </c>
      <c r="L187" s="103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1:30" ht="15.75" customHeight="1" x14ac:dyDescent="0.25">
      <c r="A188" s="49">
        <v>183</v>
      </c>
      <c r="B188" s="14" t="s">
        <v>100</v>
      </c>
      <c r="C188" s="14" t="s">
        <v>104</v>
      </c>
      <c r="D188" s="37">
        <v>452019</v>
      </c>
      <c r="E188" s="28">
        <v>2.09</v>
      </c>
      <c r="F188" s="17" t="s">
        <v>12</v>
      </c>
      <c r="G188" s="100" t="s">
        <v>22</v>
      </c>
      <c r="H188" s="100" t="s">
        <v>170</v>
      </c>
      <c r="I188" s="63">
        <v>7</v>
      </c>
      <c r="J188" s="63">
        <f t="shared" si="59"/>
        <v>14.629999999999999</v>
      </c>
      <c r="K188" s="63">
        <f t="shared" si="60"/>
        <v>2.9260000000000002</v>
      </c>
      <c r="L188" s="103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</row>
    <row r="189" spans="1:30" ht="15.75" customHeight="1" x14ac:dyDescent="0.25">
      <c r="A189" s="49">
        <v>184</v>
      </c>
      <c r="B189" s="14" t="s">
        <v>100</v>
      </c>
      <c r="C189" s="14" t="s">
        <v>104</v>
      </c>
      <c r="D189" s="37">
        <v>454006</v>
      </c>
      <c r="E189" s="28">
        <v>1.093</v>
      </c>
      <c r="F189" s="17" t="s">
        <v>12</v>
      </c>
      <c r="G189" s="100" t="s">
        <v>22</v>
      </c>
      <c r="H189" s="100" t="s">
        <v>170</v>
      </c>
      <c r="I189" s="63">
        <v>7</v>
      </c>
      <c r="J189" s="63">
        <f t="shared" si="59"/>
        <v>7.6509999999999998</v>
      </c>
      <c r="K189" s="63">
        <f t="shared" si="60"/>
        <v>1.5302</v>
      </c>
      <c r="L189" s="103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</row>
    <row r="190" spans="1:30" ht="15.75" customHeight="1" x14ac:dyDescent="0.25">
      <c r="A190" s="49">
        <v>185</v>
      </c>
      <c r="B190" s="14" t="s">
        <v>100</v>
      </c>
      <c r="C190" s="14" t="s">
        <v>104</v>
      </c>
      <c r="D190" s="37">
        <v>470001</v>
      </c>
      <c r="E190" s="28">
        <v>3.4350000000000001</v>
      </c>
      <c r="F190" s="17" t="s">
        <v>12</v>
      </c>
      <c r="G190" s="100" t="s">
        <v>34</v>
      </c>
      <c r="H190" s="100" t="s">
        <v>170</v>
      </c>
      <c r="I190" s="63">
        <v>7</v>
      </c>
      <c r="J190" s="63">
        <f t="shared" si="59"/>
        <v>24.045000000000002</v>
      </c>
      <c r="K190" s="63">
        <f t="shared" si="60"/>
        <v>4.8090000000000011</v>
      </c>
      <c r="L190" s="103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</row>
    <row r="191" spans="1:30" ht="15.75" customHeight="1" x14ac:dyDescent="0.25">
      <c r="A191" s="49">
        <v>186</v>
      </c>
      <c r="B191" s="14" t="s">
        <v>100</v>
      </c>
      <c r="C191" s="14" t="s">
        <v>104</v>
      </c>
      <c r="D191" s="37">
        <v>502008</v>
      </c>
      <c r="E191" s="28">
        <v>3.7029999999999998</v>
      </c>
      <c r="F191" s="17" t="s">
        <v>12</v>
      </c>
      <c r="G191" s="100" t="s">
        <v>34</v>
      </c>
      <c r="H191" s="100" t="s">
        <v>170</v>
      </c>
      <c r="I191" s="63">
        <v>7</v>
      </c>
      <c r="J191" s="63">
        <f t="shared" si="59"/>
        <v>25.920999999999999</v>
      </c>
      <c r="K191" s="63">
        <f t="shared" si="60"/>
        <v>5.1842000000000006</v>
      </c>
      <c r="L191" s="103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</row>
    <row r="192" spans="1:30" ht="15.75" customHeight="1" x14ac:dyDescent="0.25">
      <c r="A192" s="49">
        <v>187</v>
      </c>
      <c r="B192" s="14" t="s">
        <v>100</v>
      </c>
      <c r="C192" s="14" t="s">
        <v>104</v>
      </c>
      <c r="D192" s="37">
        <v>502009</v>
      </c>
      <c r="E192" s="28">
        <v>2.9359999999999999</v>
      </c>
      <c r="F192" s="17" t="s">
        <v>12</v>
      </c>
      <c r="G192" s="100" t="s">
        <v>22</v>
      </c>
      <c r="H192" s="100" t="s">
        <v>170</v>
      </c>
      <c r="I192" s="63">
        <v>7</v>
      </c>
      <c r="J192" s="63">
        <f t="shared" si="59"/>
        <v>20.552</v>
      </c>
      <c r="K192" s="63">
        <f t="shared" si="60"/>
        <v>4.1104000000000003</v>
      </c>
      <c r="L192" s="103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</row>
    <row r="193" spans="1:30" ht="15.75" customHeight="1" x14ac:dyDescent="0.25">
      <c r="A193" s="49">
        <v>188</v>
      </c>
      <c r="B193" s="14" t="s">
        <v>100</v>
      </c>
      <c r="C193" s="14" t="s">
        <v>104</v>
      </c>
      <c r="D193" s="37">
        <v>502011</v>
      </c>
      <c r="E193" s="28">
        <v>4.22</v>
      </c>
      <c r="F193" s="17" t="s">
        <v>12</v>
      </c>
      <c r="G193" s="100" t="s">
        <v>22</v>
      </c>
      <c r="H193" s="100" t="s">
        <v>170</v>
      </c>
      <c r="I193" s="63">
        <v>7</v>
      </c>
      <c r="J193" s="63">
        <f t="shared" si="59"/>
        <v>29.54</v>
      </c>
      <c r="K193" s="63">
        <f t="shared" si="60"/>
        <v>5.9080000000000004</v>
      </c>
      <c r="L193" s="103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</row>
    <row r="194" spans="1:30" ht="15.75" customHeight="1" x14ac:dyDescent="0.25">
      <c r="A194" s="49">
        <v>189</v>
      </c>
      <c r="B194" s="14" t="s">
        <v>100</v>
      </c>
      <c r="C194" s="14" t="s">
        <v>104</v>
      </c>
      <c r="D194" s="37">
        <v>509021</v>
      </c>
      <c r="E194" s="28">
        <v>4.6669999999999998</v>
      </c>
      <c r="F194" s="17" t="s">
        <v>12</v>
      </c>
      <c r="G194" s="100" t="s">
        <v>18</v>
      </c>
      <c r="H194" s="100" t="s">
        <v>170</v>
      </c>
      <c r="I194" s="63">
        <v>7</v>
      </c>
      <c r="J194" s="63">
        <f t="shared" si="59"/>
        <v>32.668999999999997</v>
      </c>
      <c r="K194" s="63">
        <f t="shared" si="60"/>
        <v>6.5337999999999994</v>
      </c>
      <c r="L194" s="103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</row>
    <row r="195" spans="1:30" ht="15.75" customHeight="1" x14ac:dyDescent="0.25">
      <c r="A195" s="49">
        <v>190</v>
      </c>
      <c r="B195" s="14" t="s">
        <v>100</v>
      </c>
      <c r="C195" s="14" t="s">
        <v>104</v>
      </c>
      <c r="D195" s="37">
        <v>515024</v>
      </c>
      <c r="E195" s="28">
        <v>1.0389999999999999</v>
      </c>
      <c r="F195" s="17" t="s">
        <v>12</v>
      </c>
      <c r="G195" s="100" t="s">
        <v>34</v>
      </c>
      <c r="H195" s="100" t="s">
        <v>170</v>
      </c>
      <c r="I195" s="63">
        <v>7</v>
      </c>
      <c r="J195" s="63">
        <f t="shared" si="59"/>
        <v>7.2729999999999997</v>
      </c>
      <c r="K195" s="63">
        <f t="shared" si="60"/>
        <v>1.4546000000000001</v>
      </c>
      <c r="L195" s="103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</row>
    <row r="196" spans="1:30" ht="15.75" customHeight="1" x14ac:dyDescent="0.25">
      <c r="A196" s="49">
        <v>191</v>
      </c>
      <c r="B196" s="14" t="s">
        <v>100</v>
      </c>
      <c r="C196" s="14" t="s">
        <v>104</v>
      </c>
      <c r="D196" s="36">
        <v>73070</v>
      </c>
      <c r="E196" s="27">
        <v>4.944</v>
      </c>
      <c r="F196" s="21" t="s">
        <v>98</v>
      </c>
      <c r="G196" s="100" t="s">
        <v>10</v>
      </c>
      <c r="H196" s="100" t="s">
        <v>170</v>
      </c>
      <c r="I196" s="63">
        <v>7</v>
      </c>
      <c r="J196" s="63">
        <f t="shared" si="59"/>
        <v>34.607999999999997</v>
      </c>
      <c r="K196" s="63">
        <f t="shared" si="60"/>
        <v>6.9215999999999998</v>
      </c>
      <c r="L196" s="103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</row>
    <row r="197" spans="1:30" ht="15.75" customHeight="1" x14ac:dyDescent="0.25">
      <c r="A197" s="49">
        <v>192</v>
      </c>
      <c r="B197" s="14" t="s">
        <v>100</v>
      </c>
      <c r="C197" s="14" t="s">
        <v>104</v>
      </c>
      <c r="D197" s="36">
        <v>489004</v>
      </c>
      <c r="E197" s="27">
        <v>2</v>
      </c>
      <c r="F197" s="17" t="s">
        <v>12</v>
      </c>
      <c r="G197" s="100" t="s">
        <v>8</v>
      </c>
      <c r="H197" s="100" t="s">
        <v>170</v>
      </c>
      <c r="I197" s="63">
        <v>7</v>
      </c>
      <c r="J197" s="63">
        <f t="shared" si="59"/>
        <v>14</v>
      </c>
      <c r="K197" s="63">
        <f t="shared" si="60"/>
        <v>2.8000000000000003</v>
      </c>
      <c r="L197" s="103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</row>
    <row r="198" spans="1:30" ht="15.75" customHeight="1" x14ac:dyDescent="0.25">
      <c r="A198" s="49">
        <v>193</v>
      </c>
      <c r="B198" s="14" t="s">
        <v>100</v>
      </c>
      <c r="C198" s="14" t="s">
        <v>105</v>
      </c>
      <c r="D198" s="36">
        <v>65024</v>
      </c>
      <c r="E198" s="27">
        <v>0.60899999999999999</v>
      </c>
      <c r="F198" s="21" t="s">
        <v>98</v>
      </c>
      <c r="G198" s="100" t="s">
        <v>10</v>
      </c>
      <c r="H198" s="100" t="s">
        <v>170</v>
      </c>
      <c r="I198" s="63">
        <v>7</v>
      </c>
      <c r="J198" s="63">
        <f t="shared" si="59"/>
        <v>4.2629999999999999</v>
      </c>
      <c r="K198" s="63">
        <f t="shared" si="60"/>
        <v>0.85260000000000002</v>
      </c>
      <c r="L198" s="103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</row>
    <row r="199" spans="1:30" ht="15.75" customHeight="1" x14ac:dyDescent="0.25">
      <c r="A199" s="49">
        <v>194</v>
      </c>
      <c r="B199" s="14" t="s">
        <v>100</v>
      </c>
      <c r="C199" s="14" t="s">
        <v>105</v>
      </c>
      <c r="D199" s="36">
        <v>76013</v>
      </c>
      <c r="E199" s="27">
        <v>4</v>
      </c>
      <c r="F199" s="21" t="s">
        <v>98</v>
      </c>
      <c r="G199" s="100" t="s">
        <v>10</v>
      </c>
      <c r="H199" s="100" t="s">
        <v>170</v>
      </c>
      <c r="I199" s="63">
        <v>7</v>
      </c>
      <c r="J199" s="63">
        <f t="shared" si="59"/>
        <v>28</v>
      </c>
      <c r="K199" s="63">
        <f t="shared" si="60"/>
        <v>5.6000000000000005</v>
      </c>
      <c r="L199" s="103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</row>
    <row r="200" spans="1:30" ht="15.75" customHeight="1" x14ac:dyDescent="0.25">
      <c r="A200" s="49">
        <v>195</v>
      </c>
      <c r="B200" s="14" t="s">
        <v>100</v>
      </c>
      <c r="C200" s="14" t="s">
        <v>105</v>
      </c>
      <c r="D200" s="36">
        <v>76014</v>
      </c>
      <c r="E200" s="27">
        <v>4.2</v>
      </c>
      <c r="F200" s="21" t="s">
        <v>98</v>
      </c>
      <c r="G200" s="100" t="s">
        <v>10</v>
      </c>
      <c r="H200" s="100" t="s">
        <v>170</v>
      </c>
      <c r="I200" s="63">
        <v>7</v>
      </c>
      <c r="J200" s="63">
        <f t="shared" si="59"/>
        <v>29.400000000000002</v>
      </c>
      <c r="K200" s="63">
        <f t="shared" si="60"/>
        <v>5.8800000000000008</v>
      </c>
      <c r="L200" s="103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</row>
    <row r="201" spans="1:30" ht="15.75" customHeight="1" x14ac:dyDescent="0.25">
      <c r="A201" s="49">
        <v>196</v>
      </c>
      <c r="B201" s="14" t="s">
        <v>100</v>
      </c>
      <c r="C201" s="14" t="s">
        <v>105</v>
      </c>
      <c r="D201" s="36">
        <v>76029</v>
      </c>
      <c r="E201" s="27">
        <v>2.403</v>
      </c>
      <c r="F201" s="21" t="s">
        <v>98</v>
      </c>
      <c r="G201" s="100" t="s">
        <v>10</v>
      </c>
      <c r="H201" s="100" t="s">
        <v>170</v>
      </c>
      <c r="I201" s="63">
        <v>7</v>
      </c>
      <c r="J201" s="63">
        <f t="shared" si="59"/>
        <v>16.821000000000002</v>
      </c>
      <c r="K201" s="63">
        <f t="shared" si="60"/>
        <v>3.3642000000000003</v>
      </c>
      <c r="L201" s="103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</row>
    <row r="202" spans="1:30" ht="15.75" customHeight="1" x14ac:dyDescent="0.25">
      <c r="A202" s="49">
        <v>197</v>
      </c>
      <c r="B202" s="14" t="s">
        <v>100</v>
      </c>
      <c r="C202" s="14" t="s">
        <v>106</v>
      </c>
      <c r="D202" s="36">
        <v>1020</v>
      </c>
      <c r="E202" s="27">
        <v>2</v>
      </c>
      <c r="F202" s="17" t="s">
        <v>12</v>
      </c>
      <c r="G202" s="100" t="s">
        <v>10</v>
      </c>
      <c r="H202" s="100" t="s">
        <v>170</v>
      </c>
      <c r="I202" s="63">
        <v>7</v>
      </c>
      <c r="J202" s="63">
        <f t="shared" si="59"/>
        <v>14</v>
      </c>
      <c r="K202" s="63">
        <f t="shared" si="60"/>
        <v>2.8000000000000003</v>
      </c>
      <c r="L202" s="103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</row>
    <row r="203" spans="1:30" ht="15.75" customHeight="1" x14ac:dyDescent="0.25">
      <c r="A203" s="49">
        <v>198</v>
      </c>
      <c r="B203" s="14" t="s">
        <v>100</v>
      </c>
      <c r="C203" s="14" t="s">
        <v>106</v>
      </c>
      <c r="D203" s="36">
        <v>1022</v>
      </c>
      <c r="E203" s="27">
        <v>3</v>
      </c>
      <c r="F203" s="17" t="s">
        <v>12</v>
      </c>
      <c r="G203" s="100" t="s">
        <v>10</v>
      </c>
      <c r="H203" s="100" t="s">
        <v>170</v>
      </c>
      <c r="I203" s="63">
        <v>7</v>
      </c>
      <c r="J203" s="63">
        <f t="shared" si="59"/>
        <v>21</v>
      </c>
      <c r="K203" s="63">
        <f t="shared" si="60"/>
        <v>4.2</v>
      </c>
      <c r="L203" s="103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</row>
    <row r="204" spans="1:30" ht="15.75" customHeight="1" x14ac:dyDescent="0.25">
      <c r="A204" s="49">
        <v>199</v>
      </c>
      <c r="B204" s="14" t="s">
        <v>100</v>
      </c>
      <c r="C204" s="14" t="s">
        <v>106</v>
      </c>
      <c r="D204" s="36">
        <v>1032</v>
      </c>
      <c r="E204" s="27">
        <v>2.0009999999999999</v>
      </c>
      <c r="F204" s="17" t="s">
        <v>12</v>
      </c>
      <c r="G204" s="100" t="s">
        <v>10</v>
      </c>
      <c r="H204" s="100" t="s">
        <v>170</v>
      </c>
      <c r="I204" s="63">
        <v>7</v>
      </c>
      <c r="J204" s="63">
        <f t="shared" si="59"/>
        <v>14.007</v>
      </c>
      <c r="K204" s="63">
        <f t="shared" si="60"/>
        <v>2.8014000000000001</v>
      </c>
      <c r="L204" s="103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</row>
    <row r="205" spans="1:30" ht="15.75" customHeight="1" x14ac:dyDescent="0.25">
      <c r="A205" s="49">
        <v>200</v>
      </c>
      <c r="B205" s="14" t="s">
        <v>100</v>
      </c>
      <c r="C205" s="14" t="s">
        <v>106</v>
      </c>
      <c r="D205" s="36">
        <v>1036</v>
      </c>
      <c r="E205" s="27">
        <v>2.8029999999999999</v>
      </c>
      <c r="F205" s="17" t="s">
        <v>12</v>
      </c>
      <c r="G205" s="100" t="s">
        <v>10</v>
      </c>
      <c r="H205" s="100" t="s">
        <v>170</v>
      </c>
      <c r="I205" s="63">
        <v>7</v>
      </c>
      <c r="J205" s="63">
        <f t="shared" si="59"/>
        <v>19.620999999999999</v>
      </c>
      <c r="K205" s="63">
        <f t="shared" si="60"/>
        <v>3.9241999999999999</v>
      </c>
      <c r="L205" s="103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</row>
    <row r="206" spans="1:30" ht="15.75" customHeight="1" x14ac:dyDescent="0.25">
      <c r="A206" s="49">
        <v>201</v>
      </c>
      <c r="B206" s="14" t="s">
        <v>100</v>
      </c>
      <c r="C206" s="14" t="s">
        <v>106</v>
      </c>
      <c r="D206" s="36">
        <v>42008</v>
      </c>
      <c r="E206" s="27">
        <v>6.0010000000000003</v>
      </c>
      <c r="F206" s="17" t="s">
        <v>12</v>
      </c>
      <c r="G206" s="100" t="s">
        <v>34</v>
      </c>
      <c r="H206" s="100" t="s">
        <v>170</v>
      </c>
      <c r="I206" s="63">
        <v>7</v>
      </c>
      <c r="J206" s="63">
        <f t="shared" si="59"/>
        <v>42.007000000000005</v>
      </c>
      <c r="K206" s="63">
        <f t="shared" si="60"/>
        <v>8.4014000000000006</v>
      </c>
      <c r="L206" s="103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</row>
    <row r="207" spans="1:30" ht="15.75" customHeight="1" x14ac:dyDescent="0.25">
      <c r="A207" s="49">
        <v>202</v>
      </c>
      <c r="B207" s="14" t="s">
        <v>100</v>
      </c>
      <c r="C207" s="14" t="s">
        <v>106</v>
      </c>
      <c r="D207" s="36">
        <v>42010</v>
      </c>
      <c r="E207" s="27">
        <v>0.999</v>
      </c>
      <c r="F207" s="17" t="s">
        <v>12</v>
      </c>
      <c r="G207" s="100" t="s">
        <v>9</v>
      </c>
      <c r="H207" s="100" t="s">
        <v>170</v>
      </c>
      <c r="I207" s="63">
        <v>7</v>
      </c>
      <c r="J207" s="63">
        <f t="shared" si="59"/>
        <v>6.9930000000000003</v>
      </c>
      <c r="K207" s="63">
        <f t="shared" si="60"/>
        <v>1.3986000000000001</v>
      </c>
      <c r="L207" s="103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</row>
    <row r="208" spans="1:30" ht="15.75" customHeight="1" x14ac:dyDescent="0.25">
      <c r="A208" s="49">
        <v>203</v>
      </c>
      <c r="B208" s="14" t="s">
        <v>100</v>
      </c>
      <c r="C208" s="14" t="s">
        <v>106</v>
      </c>
      <c r="D208" s="36">
        <v>42023</v>
      </c>
      <c r="E208" s="27">
        <v>2.0009999999999999</v>
      </c>
      <c r="F208" s="17" t="s">
        <v>12</v>
      </c>
      <c r="G208" s="100" t="s">
        <v>9</v>
      </c>
      <c r="H208" s="100" t="s">
        <v>170</v>
      </c>
      <c r="I208" s="63">
        <v>7</v>
      </c>
      <c r="J208" s="63">
        <f t="shared" si="59"/>
        <v>14.007</v>
      </c>
      <c r="K208" s="63">
        <f t="shared" si="60"/>
        <v>2.8014000000000001</v>
      </c>
      <c r="L208" s="105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</row>
    <row r="209" spans="1:30" ht="15.75" customHeight="1" x14ac:dyDescent="0.25">
      <c r="A209" s="49">
        <v>204</v>
      </c>
      <c r="B209" s="14" t="s">
        <v>100</v>
      </c>
      <c r="C209" s="14" t="s">
        <v>106</v>
      </c>
      <c r="D209" s="36">
        <v>42030</v>
      </c>
      <c r="E209" s="27">
        <v>2</v>
      </c>
      <c r="F209" s="17" t="s">
        <v>12</v>
      </c>
      <c r="G209" s="100" t="s">
        <v>9</v>
      </c>
      <c r="H209" s="100" t="s">
        <v>170</v>
      </c>
      <c r="I209" s="63">
        <v>7</v>
      </c>
      <c r="J209" s="63">
        <f t="shared" si="59"/>
        <v>14</v>
      </c>
      <c r="K209" s="63">
        <f t="shared" si="60"/>
        <v>2.8000000000000003</v>
      </c>
      <c r="L209" s="10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</row>
    <row r="210" spans="1:30" ht="15.75" customHeight="1" x14ac:dyDescent="0.25">
      <c r="A210" s="49">
        <v>205</v>
      </c>
      <c r="B210" s="14" t="s">
        <v>100</v>
      </c>
      <c r="C210" s="14" t="s">
        <v>106</v>
      </c>
      <c r="D210" s="36">
        <v>42063</v>
      </c>
      <c r="E210" s="27">
        <v>0.5</v>
      </c>
      <c r="F210" s="17" t="s">
        <v>12</v>
      </c>
      <c r="G210" s="100" t="s">
        <v>9</v>
      </c>
      <c r="H210" s="100" t="s">
        <v>170</v>
      </c>
      <c r="I210" s="63">
        <v>7</v>
      </c>
      <c r="J210" s="63">
        <f t="shared" si="59"/>
        <v>3.5</v>
      </c>
      <c r="K210" s="63">
        <f t="shared" si="60"/>
        <v>0.70000000000000007</v>
      </c>
      <c r="L210" s="10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</row>
    <row r="211" spans="1:30" ht="15.75" customHeight="1" x14ac:dyDescent="0.25">
      <c r="A211" s="49">
        <v>206</v>
      </c>
      <c r="B211" s="14" t="s">
        <v>100</v>
      </c>
      <c r="C211" s="14" t="s">
        <v>106</v>
      </c>
      <c r="D211" s="36">
        <v>42083</v>
      </c>
      <c r="E211" s="27">
        <v>6.819</v>
      </c>
      <c r="F211" s="17" t="s">
        <v>12</v>
      </c>
      <c r="G211" s="100" t="s">
        <v>9</v>
      </c>
      <c r="H211" s="100" t="s">
        <v>170</v>
      </c>
      <c r="I211" s="63">
        <v>7</v>
      </c>
      <c r="J211" s="63">
        <f t="shared" si="59"/>
        <v>47.732999999999997</v>
      </c>
      <c r="K211" s="63">
        <f t="shared" si="60"/>
        <v>9.5465999999999998</v>
      </c>
      <c r="L211" s="10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</row>
    <row r="212" spans="1:30" ht="15.75" customHeight="1" x14ac:dyDescent="0.25">
      <c r="A212" s="49">
        <v>207</v>
      </c>
      <c r="B212" s="14" t="s">
        <v>100</v>
      </c>
      <c r="C212" s="14" t="s">
        <v>106</v>
      </c>
      <c r="D212" s="36">
        <v>42085</v>
      </c>
      <c r="E212" s="27">
        <v>4.9409999999999998</v>
      </c>
      <c r="F212" s="17" t="s">
        <v>12</v>
      </c>
      <c r="G212" s="100" t="s">
        <v>9</v>
      </c>
      <c r="H212" s="100" t="s">
        <v>170</v>
      </c>
      <c r="I212" s="63">
        <v>7</v>
      </c>
      <c r="J212" s="63">
        <f t="shared" si="59"/>
        <v>34.586999999999996</v>
      </c>
      <c r="K212" s="63">
        <f t="shared" si="60"/>
        <v>6.9173999999999998</v>
      </c>
      <c r="L212" s="10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</row>
    <row r="213" spans="1:30" ht="15.75" customHeight="1" x14ac:dyDescent="0.25">
      <c r="A213" s="49">
        <v>208</v>
      </c>
      <c r="B213" s="14" t="s">
        <v>100</v>
      </c>
      <c r="C213" s="14" t="s">
        <v>106</v>
      </c>
      <c r="D213" s="36">
        <v>42087</v>
      </c>
      <c r="E213" s="27">
        <v>4.899</v>
      </c>
      <c r="F213" s="17" t="s">
        <v>12</v>
      </c>
      <c r="G213" s="100" t="s">
        <v>9</v>
      </c>
      <c r="H213" s="100" t="s">
        <v>170</v>
      </c>
      <c r="I213" s="63">
        <v>7</v>
      </c>
      <c r="J213" s="63">
        <f t="shared" si="59"/>
        <v>34.292999999999999</v>
      </c>
      <c r="K213" s="63">
        <f t="shared" si="60"/>
        <v>6.8586</v>
      </c>
      <c r="L213" s="10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</row>
    <row r="214" spans="1:30" ht="15.75" customHeight="1" x14ac:dyDescent="0.25">
      <c r="A214" s="49">
        <v>209</v>
      </c>
      <c r="B214" s="14" t="s">
        <v>100</v>
      </c>
      <c r="C214" s="14" t="s">
        <v>106</v>
      </c>
      <c r="D214" s="36">
        <v>50015</v>
      </c>
      <c r="E214" s="27">
        <v>5.0010000000000003</v>
      </c>
      <c r="F214" s="17" t="s">
        <v>12</v>
      </c>
      <c r="G214" s="100" t="s">
        <v>34</v>
      </c>
      <c r="H214" s="100" t="s">
        <v>170</v>
      </c>
      <c r="I214" s="63">
        <v>7</v>
      </c>
      <c r="J214" s="63">
        <f t="shared" si="59"/>
        <v>35.007000000000005</v>
      </c>
      <c r="K214" s="63">
        <f t="shared" si="60"/>
        <v>7.0014000000000012</v>
      </c>
      <c r="L214" s="10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</row>
    <row r="215" spans="1:30" ht="15.75" customHeight="1" x14ac:dyDescent="0.25">
      <c r="A215" s="49">
        <v>210</v>
      </c>
      <c r="B215" s="14" t="s">
        <v>100</v>
      </c>
      <c r="C215" s="14" t="s">
        <v>106</v>
      </c>
      <c r="D215" s="36">
        <v>59009</v>
      </c>
      <c r="E215" s="27">
        <v>4.5010000000000003</v>
      </c>
      <c r="F215" s="17" t="s">
        <v>12</v>
      </c>
      <c r="G215" s="100" t="s">
        <v>34</v>
      </c>
      <c r="H215" s="100" t="s">
        <v>170</v>
      </c>
      <c r="I215" s="63">
        <v>7</v>
      </c>
      <c r="J215" s="63">
        <f t="shared" si="59"/>
        <v>31.507000000000001</v>
      </c>
      <c r="K215" s="63">
        <f t="shared" si="60"/>
        <v>6.301400000000001</v>
      </c>
      <c r="L215" s="10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</row>
    <row r="216" spans="1:30" ht="15.75" customHeight="1" x14ac:dyDescent="0.25">
      <c r="A216" s="49">
        <v>211</v>
      </c>
      <c r="B216" s="14" t="s">
        <v>100</v>
      </c>
      <c r="C216" s="14" t="s">
        <v>106</v>
      </c>
      <c r="D216" s="36">
        <v>59015</v>
      </c>
      <c r="E216" s="27">
        <v>2</v>
      </c>
      <c r="F216" s="17" t="s">
        <v>12</v>
      </c>
      <c r="G216" s="100" t="s">
        <v>34</v>
      </c>
      <c r="H216" s="100" t="s">
        <v>170</v>
      </c>
      <c r="I216" s="63">
        <v>7</v>
      </c>
      <c r="J216" s="63">
        <f t="shared" si="59"/>
        <v>14</v>
      </c>
      <c r="K216" s="63">
        <f t="shared" si="60"/>
        <v>2.8000000000000003</v>
      </c>
      <c r="L216" s="10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</row>
    <row r="217" spans="1:30" ht="15.75" customHeight="1" x14ac:dyDescent="0.25">
      <c r="A217" s="49">
        <v>212</v>
      </c>
      <c r="B217" s="14" t="s">
        <v>100</v>
      </c>
      <c r="C217" s="14" t="s">
        <v>106</v>
      </c>
      <c r="D217" s="36">
        <v>59016</v>
      </c>
      <c r="E217" s="27">
        <v>8</v>
      </c>
      <c r="F217" s="17" t="s">
        <v>12</v>
      </c>
      <c r="G217" s="100" t="s">
        <v>34</v>
      </c>
      <c r="H217" s="100" t="s">
        <v>170</v>
      </c>
      <c r="I217" s="63">
        <v>7</v>
      </c>
      <c r="J217" s="63">
        <f t="shared" si="59"/>
        <v>56</v>
      </c>
      <c r="K217" s="63">
        <f t="shared" si="60"/>
        <v>11.200000000000001</v>
      </c>
      <c r="L217" s="10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</row>
    <row r="218" spans="1:30" ht="15.75" customHeight="1" x14ac:dyDescent="0.25">
      <c r="A218" s="49">
        <v>213</v>
      </c>
      <c r="B218" s="14" t="s">
        <v>100</v>
      </c>
      <c r="C218" s="14" t="s">
        <v>106</v>
      </c>
      <c r="D218" s="36">
        <v>59026</v>
      </c>
      <c r="E218" s="27">
        <v>2</v>
      </c>
      <c r="F218" s="17" t="s">
        <v>12</v>
      </c>
      <c r="G218" s="100" t="s">
        <v>34</v>
      </c>
      <c r="H218" s="100" t="s">
        <v>170</v>
      </c>
      <c r="I218" s="63">
        <v>7</v>
      </c>
      <c r="J218" s="63">
        <f t="shared" si="59"/>
        <v>14</v>
      </c>
      <c r="K218" s="63">
        <f t="shared" si="60"/>
        <v>2.8000000000000003</v>
      </c>
      <c r="L218" s="10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</row>
    <row r="219" spans="1:30" ht="15.75" customHeight="1" x14ac:dyDescent="0.25">
      <c r="A219" s="49">
        <v>214</v>
      </c>
      <c r="B219" s="14" t="s">
        <v>100</v>
      </c>
      <c r="C219" s="14" t="s">
        <v>106</v>
      </c>
      <c r="D219" s="36">
        <v>59028</v>
      </c>
      <c r="E219" s="27">
        <v>3.9990000000000001</v>
      </c>
      <c r="F219" s="17" t="s">
        <v>12</v>
      </c>
      <c r="G219" s="100" t="s">
        <v>34</v>
      </c>
      <c r="H219" s="100" t="s">
        <v>170</v>
      </c>
      <c r="I219" s="63">
        <v>7</v>
      </c>
      <c r="J219" s="63">
        <f t="shared" si="59"/>
        <v>27.993000000000002</v>
      </c>
      <c r="K219" s="63">
        <f t="shared" si="60"/>
        <v>5.5986000000000011</v>
      </c>
      <c r="L219" s="10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</row>
    <row r="220" spans="1:30" ht="15.75" customHeight="1" x14ac:dyDescent="0.25">
      <c r="A220" s="49">
        <v>215</v>
      </c>
      <c r="B220" s="14" t="s">
        <v>100</v>
      </c>
      <c r="C220" s="14" t="s">
        <v>106</v>
      </c>
      <c r="D220" s="36">
        <v>59033</v>
      </c>
      <c r="E220" s="27">
        <v>5.5</v>
      </c>
      <c r="F220" s="17" t="s">
        <v>12</v>
      </c>
      <c r="G220" s="100" t="s">
        <v>34</v>
      </c>
      <c r="H220" s="100" t="s">
        <v>170</v>
      </c>
      <c r="I220" s="63">
        <v>7</v>
      </c>
      <c r="J220" s="63">
        <f t="shared" si="59"/>
        <v>38.5</v>
      </c>
      <c r="K220" s="63">
        <f t="shared" si="60"/>
        <v>7.7</v>
      </c>
      <c r="L220" s="10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</row>
    <row r="221" spans="1:30" ht="15.75" customHeight="1" x14ac:dyDescent="0.25">
      <c r="A221" s="49">
        <v>216</v>
      </c>
      <c r="B221" s="14" t="s">
        <v>100</v>
      </c>
      <c r="C221" s="14" t="s">
        <v>106</v>
      </c>
      <c r="D221" s="36">
        <v>110010</v>
      </c>
      <c r="E221" s="27">
        <v>4</v>
      </c>
      <c r="F221" s="17" t="s">
        <v>12</v>
      </c>
      <c r="G221" s="100" t="s">
        <v>34</v>
      </c>
      <c r="H221" s="100" t="s">
        <v>170</v>
      </c>
      <c r="I221" s="63">
        <v>7</v>
      </c>
      <c r="J221" s="63">
        <f t="shared" si="59"/>
        <v>28</v>
      </c>
      <c r="K221" s="63">
        <f t="shared" si="60"/>
        <v>5.6000000000000005</v>
      </c>
      <c r="L221" s="10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</row>
    <row r="222" spans="1:30" ht="15.75" customHeight="1" x14ac:dyDescent="0.25">
      <c r="A222" s="49">
        <v>217</v>
      </c>
      <c r="B222" s="14" t="s">
        <v>100</v>
      </c>
      <c r="C222" s="14" t="s">
        <v>107</v>
      </c>
      <c r="D222" s="38">
        <v>156006</v>
      </c>
      <c r="E222" s="27">
        <v>4.8330000000000002</v>
      </c>
      <c r="F222" s="21" t="s">
        <v>98</v>
      </c>
      <c r="G222" s="100" t="s">
        <v>34</v>
      </c>
      <c r="H222" s="100" t="s">
        <v>170</v>
      </c>
      <c r="I222" s="63">
        <v>7</v>
      </c>
      <c r="J222" s="63">
        <f t="shared" si="59"/>
        <v>33.831000000000003</v>
      </c>
      <c r="K222" s="63">
        <f t="shared" si="60"/>
        <v>6.7662000000000013</v>
      </c>
      <c r="L222" s="10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</row>
    <row r="223" spans="1:30" ht="15.75" customHeight="1" x14ac:dyDescent="0.25">
      <c r="A223" s="49">
        <v>218</v>
      </c>
      <c r="B223" s="14" t="s">
        <v>126</v>
      </c>
      <c r="C223" s="14" t="s">
        <v>127</v>
      </c>
      <c r="D223" s="29" t="s">
        <v>128</v>
      </c>
      <c r="E223" s="15">
        <v>13.724</v>
      </c>
      <c r="F223" s="16" t="s">
        <v>98</v>
      </c>
      <c r="G223" s="16" t="s">
        <v>34</v>
      </c>
      <c r="H223" s="100" t="s">
        <v>170</v>
      </c>
      <c r="I223" s="63">
        <v>8</v>
      </c>
      <c r="J223" s="63">
        <f t="shared" ref="J223:J232" si="61">I223*E223</f>
        <v>109.792</v>
      </c>
      <c r="K223" s="63">
        <f t="shared" ref="K223:K232" si="62">J223*20%</f>
        <v>21.958400000000001</v>
      </c>
      <c r="L223" s="10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</row>
    <row r="224" spans="1:30" ht="15.75" customHeight="1" x14ac:dyDescent="0.25">
      <c r="A224" s="49">
        <v>219</v>
      </c>
      <c r="B224" s="14" t="s">
        <v>126</v>
      </c>
      <c r="C224" s="14" t="s">
        <v>127</v>
      </c>
      <c r="D224" s="29" t="s">
        <v>129</v>
      </c>
      <c r="E224" s="15">
        <v>2.9409999999999998</v>
      </c>
      <c r="F224" s="16" t="s">
        <v>98</v>
      </c>
      <c r="G224" s="16" t="s">
        <v>56</v>
      </c>
      <c r="H224" s="100" t="s">
        <v>170</v>
      </c>
      <c r="I224" s="63">
        <v>8</v>
      </c>
      <c r="J224" s="63">
        <f t="shared" si="61"/>
        <v>23.527999999999999</v>
      </c>
      <c r="K224" s="63">
        <f t="shared" si="62"/>
        <v>4.7055999999999996</v>
      </c>
      <c r="L224" s="10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</row>
    <row r="225" spans="1:31" ht="15.75" customHeight="1" x14ac:dyDescent="0.25">
      <c r="A225" s="49">
        <v>220</v>
      </c>
      <c r="B225" s="14" t="s">
        <v>126</v>
      </c>
      <c r="C225" s="14" t="s">
        <v>127</v>
      </c>
      <c r="D225" s="29" t="s">
        <v>130</v>
      </c>
      <c r="E225" s="15">
        <v>8.6509999999999998</v>
      </c>
      <c r="F225" s="16" t="s">
        <v>98</v>
      </c>
      <c r="G225" s="16" t="s">
        <v>56</v>
      </c>
      <c r="H225" s="100" t="s">
        <v>170</v>
      </c>
      <c r="I225" s="63">
        <v>8</v>
      </c>
      <c r="J225" s="63">
        <f t="shared" si="61"/>
        <v>69.207999999999998</v>
      </c>
      <c r="K225" s="63">
        <f t="shared" si="62"/>
        <v>13.8416</v>
      </c>
      <c r="L225" s="10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</row>
    <row r="226" spans="1:31" ht="15.75" customHeight="1" x14ac:dyDescent="0.25">
      <c r="A226" s="49">
        <v>221</v>
      </c>
      <c r="B226" s="14" t="s">
        <v>126</v>
      </c>
      <c r="C226" s="14" t="s">
        <v>127</v>
      </c>
      <c r="D226" s="29" t="s">
        <v>131</v>
      </c>
      <c r="E226" s="15">
        <v>5.9459999999999997</v>
      </c>
      <c r="F226" s="16" t="s">
        <v>98</v>
      </c>
      <c r="G226" s="16" t="s">
        <v>8</v>
      </c>
      <c r="H226" s="100" t="s">
        <v>170</v>
      </c>
      <c r="I226" s="63">
        <v>8</v>
      </c>
      <c r="J226" s="63">
        <f t="shared" si="61"/>
        <v>47.567999999999998</v>
      </c>
      <c r="K226" s="63">
        <f t="shared" si="62"/>
        <v>9.5136000000000003</v>
      </c>
      <c r="L226" s="10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</row>
    <row r="227" spans="1:31" ht="15.75" customHeight="1" x14ac:dyDescent="0.25">
      <c r="A227" s="49">
        <v>222</v>
      </c>
      <c r="B227" s="14" t="s">
        <v>126</v>
      </c>
      <c r="C227" s="14" t="s">
        <v>127</v>
      </c>
      <c r="D227" s="29" t="s">
        <v>132</v>
      </c>
      <c r="E227" s="15">
        <v>19.071000000000002</v>
      </c>
      <c r="F227" s="16" t="s">
        <v>98</v>
      </c>
      <c r="G227" s="16" t="s">
        <v>56</v>
      </c>
      <c r="H227" s="100" t="s">
        <v>170</v>
      </c>
      <c r="I227" s="63">
        <v>8</v>
      </c>
      <c r="J227" s="63">
        <f t="shared" si="61"/>
        <v>152.56800000000001</v>
      </c>
      <c r="K227" s="63">
        <f t="shared" si="62"/>
        <v>30.513600000000004</v>
      </c>
      <c r="L227" s="10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</row>
    <row r="228" spans="1:31" ht="15.75" customHeight="1" x14ac:dyDescent="0.25">
      <c r="A228" s="49">
        <v>223</v>
      </c>
      <c r="B228" s="14" t="s">
        <v>126</v>
      </c>
      <c r="C228" s="14" t="s">
        <v>127</v>
      </c>
      <c r="D228" s="29" t="s">
        <v>133</v>
      </c>
      <c r="E228" s="15">
        <v>9.3789999999999996</v>
      </c>
      <c r="F228" s="16" t="s">
        <v>98</v>
      </c>
      <c r="G228" s="16" t="s">
        <v>18</v>
      </c>
      <c r="H228" s="100" t="s">
        <v>170</v>
      </c>
      <c r="I228" s="63">
        <v>8</v>
      </c>
      <c r="J228" s="63">
        <f t="shared" si="61"/>
        <v>75.031999999999996</v>
      </c>
      <c r="K228" s="63">
        <f t="shared" si="62"/>
        <v>15.006399999999999</v>
      </c>
      <c r="L228" s="10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</row>
    <row r="229" spans="1:31" ht="15.75" customHeight="1" x14ac:dyDescent="0.25">
      <c r="A229" s="49">
        <v>224</v>
      </c>
      <c r="B229" s="14" t="s">
        <v>126</v>
      </c>
      <c r="C229" s="14" t="s">
        <v>127</v>
      </c>
      <c r="D229" s="29" t="s">
        <v>134</v>
      </c>
      <c r="E229" s="15">
        <v>4.3440000000000003</v>
      </c>
      <c r="F229" s="16" t="s">
        <v>98</v>
      </c>
      <c r="G229" s="16" t="s">
        <v>56</v>
      </c>
      <c r="H229" s="100" t="s">
        <v>170</v>
      </c>
      <c r="I229" s="63">
        <v>8</v>
      </c>
      <c r="J229" s="63">
        <f t="shared" si="61"/>
        <v>34.752000000000002</v>
      </c>
      <c r="K229" s="63">
        <f t="shared" si="62"/>
        <v>6.950400000000001</v>
      </c>
      <c r="L229" s="10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</row>
    <row r="230" spans="1:31" ht="15.75" customHeight="1" x14ac:dyDescent="0.25">
      <c r="A230" s="49">
        <v>225</v>
      </c>
      <c r="B230" s="14" t="s">
        <v>126</v>
      </c>
      <c r="C230" s="14" t="s">
        <v>135</v>
      </c>
      <c r="D230" s="29" t="s">
        <v>136</v>
      </c>
      <c r="E230" s="15">
        <v>9.5039999999999996</v>
      </c>
      <c r="F230" s="16" t="s">
        <v>7</v>
      </c>
      <c r="G230" s="16" t="s">
        <v>16</v>
      </c>
      <c r="H230" s="100" t="s">
        <v>170</v>
      </c>
      <c r="I230" s="63">
        <v>8</v>
      </c>
      <c r="J230" s="63">
        <f t="shared" si="61"/>
        <v>76.031999999999996</v>
      </c>
      <c r="K230" s="63">
        <f t="shared" si="62"/>
        <v>15.2064</v>
      </c>
      <c r="L230" s="10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</row>
    <row r="231" spans="1:31" ht="15.75" customHeight="1" x14ac:dyDescent="0.25">
      <c r="A231" s="49">
        <v>226</v>
      </c>
      <c r="B231" s="14" t="s">
        <v>126</v>
      </c>
      <c r="C231" s="14" t="s">
        <v>135</v>
      </c>
      <c r="D231" s="29" t="s">
        <v>137</v>
      </c>
      <c r="E231" s="15">
        <v>5.9740000000000002</v>
      </c>
      <c r="F231" s="16" t="s">
        <v>98</v>
      </c>
      <c r="G231" s="16" t="s">
        <v>10</v>
      </c>
      <c r="H231" s="100" t="s">
        <v>170</v>
      </c>
      <c r="I231" s="63">
        <v>8</v>
      </c>
      <c r="J231" s="63">
        <f t="shared" si="61"/>
        <v>47.792000000000002</v>
      </c>
      <c r="K231" s="63">
        <f t="shared" si="62"/>
        <v>9.5584000000000007</v>
      </c>
      <c r="L231" s="10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</row>
    <row r="232" spans="1:31" ht="15.75" customHeight="1" x14ac:dyDescent="0.25">
      <c r="A232" s="49">
        <v>227</v>
      </c>
      <c r="B232" s="14" t="s">
        <v>126</v>
      </c>
      <c r="C232" s="14" t="s">
        <v>135</v>
      </c>
      <c r="D232" s="29" t="s">
        <v>138</v>
      </c>
      <c r="E232" s="15">
        <v>20.617000000000001</v>
      </c>
      <c r="F232" s="16" t="s">
        <v>98</v>
      </c>
      <c r="G232" s="16" t="s">
        <v>16</v>
      </c>
      <c r="H232" s="100" t="s">
        <v>170</v>
      </c>
      <c r="I232" s="63">
        <v>8</v>
      </c>
      <c r="J232" s="63">
        <f t="shared" si="61"/>
        <v>164.93600000000001</v>
      </c>
      <c r="K232" s="63">
        <f t="shared" si="62"/>
        <v>32.987200000000001</v>
      </c>
      <c r="L232" s="10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</row>
    <row r="233" spans="1:31" ht="15.75" customHeight="1" x14ac:dyDescent="0.25">
      <c r="A233" s="49">
        <v>228</v>
      </c>
      <c r="B233" s="14" t="s">
        <v>126</v>
      </c>
      <c r="C233" s="14" t="s">
        <v>135</v>
      </c>
      <c r="D233" s="29" t="s">
        <v>148</v>
      </c>
      <c r="E233" s="15">
        <v>4.181</v>
      </c>
      <c r="F233" s="17" t="s">
        <v>7</v>
      </c>
      <c r="G233" s="16" t="s">
        <v>16</v>
      </c>
      <c r="H233" s="100" t="s">
        <v>170</v>
      </c>
      <c r="I233" s="63">
        <v>8</v>
      </c>
      <c r="J233" s="63">
        <f t="shared" ref="J233:J236" si="63">I233*E233</f>
        <v>33.448</v>
      </c>
      <c r="K233" s="63">
        <f t="shared" ref="K233:K236" si="64">J233*20%</f>
        <v>6.6896000000000004</v>
      </c>
      <c r="L233" s="10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</row>
    <row r="234" spans="1:31" ht="15.75" customHeight="1" x14ac:dyDescent="0.25">
      <c r="A234" s="49">
        <v>229</v>
      </c>
      <c r="B234" s="14" t="s">
        <v>126</v>
      </c>
      <c r="C234" s="14" t="s">
        <v>135</v>
      </c>
      <c r="D234" s="29" t="s">
        <v>149</v>
      </c>
      <c r="E234" s="15">
        <v>6.149</v>
      </c>
      <c r="F234" s="17" t="s">
        <v>7</v>
      </c>
      <c r="G234" s="16" t="s">
        <v>16</v>
      </c>
      <c r="H234" s="100" t="s">
        <v>170</v>
      </c>
      <c r="I234" s="63">
        <v>8</v>
      </c>
      <c r="J234" s="63">
        <f t="shared" si="63"/>
        <v>49.192</v>
      </c>
      <c r="K234" s="63">
        <f t="shared" si="64"/>
        <v>9.8384</v>
      </c>
      <c r="L234" s="10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</row>
    <row r="235" spans="1:31" ht="15.75" customHeight="1" x14ac:dyDescent="0.25">
      <c r="A235" s="49">
        <v>230</v>
      </c>
      <c r="B235" s="14" t="s">
        <v>126</v>
      </c>
      <c r="C235" s="14" t="s">
        <v>135</v>
      </c>
      <c r="D235" s="29" t="s">
        <v>150</v>
      </c>
      <c r="E235" s="15">
        <v>4.7290000000000001</v>
      </c>
      <c r="F235" s="17" t="s">
        <v>7</v>
      </c>
      <c r="G235" s="16" t="s">
        <v>16</v>
      </c>
      <c r="H235" s="100" t="s">
        <v>170</v>
      </c>
      <c r="I235" s="63">
        <v>8</v>
      </c>
      <c r="J235" s="63">
        <f t="shared" si="63"/>
        <v>37.832000000000001</v>
      </c>
      <c r="K235" s="63">
        <f t="shared" si="64"/>
        <v>7.5664000000000007</v>
      </c>
      <c r="L235" s="10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</row>
    <row r="236" spans="1:31" ht="15.75" customHeight="1" x14ac:dyDescent="0.25">
      <c r="A236" s="49">
        <v>231</v>
      </c>
      <c r="B236" s="14" t="s">
        <v>126</v>
      </c>
      <c r="C236" s="14" t="s">
        <v>135</v>
      </c>
      <c r="D236" s="29" t="s">
        <v>151</v>
      </c>
      <c r="E236" s="15">
        <v>8.2319999999999993</v>
      </c>
      <c r="F236" s="17" t="s">
        <v>7</v>
      </c>
      <c r="G236" s="16" t="s">
        <v>16</v>
      </c>
      <c r="H236" s="100" t="s">
        <v>170</v>
      </c>
      <c r="I236" s="63">
        <v>8</v>
      </c>
      <c r="J236" s="63">
        <f t="shared" si="63"/>
        <v>65.855999999999995</v>
      </c>
      <c r="K236" s="63">
        <f t="shared" si="64"/>
        <v>13.171199999999999</v>
      </c>
      <c r="L236" s="106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  <c r="AC236" s="84"/>
      <c r="AD236" s="84"/>
    </row>
    <row r="237" spans="1:31" s="39" customFormat="1" ht="15.75" customHeight="1" x14ac:dyDescent="0.25">
      <c r="B237" s="42"/>
      <c r="C237" s="9"/>
      <c r="D237" s="43"/>
      <c r="E237" s="41"/>
      <c r="F237" s="10"/>
      <c r="G237" s="10"/>
      <c r="L237" s="85"/>
      <c r="M237" s="86"/>
      <c r="N237" s="86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</row>
    <row r="238" spans="1:31" s="39" customFormat="1" ht="15.75" customHeight="1" x14ac:dyDescent="0.25">
      <c r="B238" s="87" t="s">
        <v>164</v>
      </c>
      <c r="C238" s="9"/>
      <c r="D238" s="40"/>
      <c r="E238" s="41"/>
      <c r="F238" s="10"/>
      <c r="G238" s="10"/>
      <c r="L238" s="85"/>
      <c r="M238" s="86"/>
      <c r="N238" s="86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</row>
    <row r="239" spans="1:31" s="88" customFormat="1" ht="15.75" customHeight="1" x14ac:dyDescent="0.25">
      <c r="B239" s="89" t="s">
        <v>139</v>
      </c>
      <c r="C239" s="5"/>
      <c r="D239" s="3"/>
      <c r="E239" s="2"/>
      <c r="F239" s="10"/>
      <c r="G239" s="10"/>
      <c r="L239" s="90"/>
      <c r="M239" s="91"/>
      <c r="N239" s="91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</row>
    <row r="240" spans="1:31" s="92" customFormat="1" ht="15.75" customHeight="1" x14ac:dyDescent="0.25">
      <c r="C240" s="93"/>
      <c r="D240" s="94"/>
      <c r="L240" s="95"/>
      <c r="M240" s="96"/>
      <c r="N240" s="96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</row>
    <row r="241" spans="2:31" s="88" customFormat="1" ht="15.75" customHeight="1" x14ac:dyDescent="0.25">
      <c r="B241" s="5"/>
      <c r="C241" s="5"/>
      <c r="D241" s="3"/>
      <c r="E241" s="97"/>
      <c r="F241" s="11"/>
      <c r="G241" s="40"/>
      <c r="L241" s="90"/>
      <c r="M241" s="91"/>
      <c r="N241" s="91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</row>
    <row r="242" spans="2:31" s="88" customFormat="1" ht="15.75" customHeight="1" x14ac:dyDescent="0.25">
      <c r="B242" s="5"/>
      <c r="C242" s="5"/>
      <c r="D242" s="3"/>
      <c r="E242" s="2"/>
      <c r="F242" s="98"/>
      <c r="G242" s="10"/>
      <c r="L242" s="90"/>
      <c r="M242" s="91"/>
      <c r="N242" s="91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</row>
    <row r="243" spans="2:31" s="88" customFormat="1" ht="15.75" customHeight="1" x14ac:dyDescent="0.25">
      <c r="B243" s="5"/>
      <c r="C243" s="5"/>
      <c r="D243" s="3"/>
      <c r="E243" s="2"/>
      <c r="F243" s="10"/>
      <c r="G243" s="10"/>
      <c r="L243" s="90"/>
      <c r="M243" s="91"/>
      <c r="N243" s="91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</row>
    <row r="244" spans="2:31" s="88" customFormat="1" ht="15.75" customHeight="1" x14ac:dyDescent="0.25">
      <c r="B244" s="51"/>
      <c r="C244" s="52"/>
      <c r="D244" s="3"/>
      <c r="E244" s="2"/>
      <c r="F244" s="10"/>
      <c r="G244" s="10"/>
      <c r="L244" s="90"/>
      <c r="M244" s="91"/>
      <c r="N244" s="91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</row>
    <row r="245" spans="2:31" s="88" customFormat="1" ht="15.75" customHeight="1" x14ac:dyDescent="0.25">
      <c r="B245" s="7"/>
      <c r="C245" s="3"/>
      <c r="D245" s="3"/>
      <c r="E245" s="2"/>
      <c r="F245" s="10"/>
      <c r="G245" s="10"/>
      <c r="L245" s="90"/>
      <c r="M245" s="91"/>
      <c r="N245" s="91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</row>
    <row r="246" spans="2:31" s="88" customFormat="1" ht="15.75" customHeight="1" x14ac:dyDescent="0.25">
      <c r="B246" s="7"/>
      <c r="C246" s="3"/>
      <c r="D246" s="3"/>
      <c r="E246" s="2"/>
      <c r="F246" s="10"/>
      <c r="G246" s="1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</row>
    <row r="247" spans="2:31" s="88" customFormat="1" ht="15.75" customHeight="1" x14ac:dyDescent="0.25">
      <c r="B247" s="7"/>
      <c r="C247" s="3"/>
      <c r="D247" s="3"/>
      <c r="E247" s="2"/>
      <c r="F247" s="10"/>
      <c r="G247" s="1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</row>
    <row r="248" spans="2:31" s="88" customFormat="1" ht="15.75" customHeight="1" x14ac:dyDescent="0.25">
      <c r="B248" s="7"/>
      <c r="C248" s="3"/>
      <c r="D248" s="3"/>
      <c r="E248" s="2"/>
      <c r="F248" s="10"/>
      <c r="G248" s="1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</row>
    <row r="249" spans="2:31" s="88" customFormat="1" ht="15.75" customHeight="1" x14ac:dyDescent="0.25">
      <c r="B249" s="7"/>
      <c r="C249" s="3"/>
      <c r="D249" s="3"/>
      <c r="E249" s="2"/>
      <c r="F249" s="10"/>
      <c r="G249" s="1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</row>
    <row r="250" spans="2:31" s="88" customFormat="1" ht="15.75" customHeight="1" x14ac:dyDescent="0.25">
      <c r="B250" s="7"/>
      <c r="C250" s="3"/>
      <c r="D250" s="3"/>
      <c r="E250" s="2"/>
      <c r="F250" s="10"/>
      <c r="G250" s="1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</row>
    <row r="251" spans="2:31" s="88" customFormat="1" ht="15.75" customHeight="1" x14ac:dyDescent="0.25">
      <c r="B251" s="7"/>
      <c r="C251" s="5"/>
      <c r="D251" s="3"/>
      <c r="E251" s="2"/>
      <c r="F251" s="10"/>
      <c r="G251" s="1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</row>
    <row r="252" spans="2:31" s="88" customFormat="1" ht="15.75" customHeight="1" x14ac:dyDescent="0.25">
      <c r="B252" s="7"/>
      <c r="C252" s="3"/>
      <c r="D252" s="3"/>
      <c r="E252" s="2"/>
      <c r="F252" s="10"/>
      <c r="G252" s="1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</row>
    <row r="253" spans="2:31" s="88" customFormat="1" ht="15.75" customHeight="1" x14ac:dyDescent="0.25">
      <c r="B253" s="7"/>
      <c r="C253" s="3"/>
      <c r="D253" s="3"/>
      <c r="E253" s="2"/>
      <c r="F253" s="10"/>
      <c r="G253" s="1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</row>
    <row r="254" spans="2:31" s="88" customFormat="1" ht="15.75" customHeight="1" x14ac:dyDescent="0.25">
      <c r="B254" s="7"/>
      <c r="C254" s="3"/>
      <c r="D254" s="3"/>
      <c r="E254" s="2"/>
      <c r="F254" s="10"/>
      <c r="G254" s="1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</row>
    <row r="255" spans="2:31" s="88" customFormat="1" ht="15.75" customHeight="1" x14ac:dyDescent="0.25">
      <c r="B255" s="7"/>
      <c r="C255" s="3"/>
      <c r="D255" s="3"/>
      <c r="E255" s="2"/>
      <c r="F255" s="10"/>
      <c r="G255" s="1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</row>
    <row r="256" spans="2:31" s="88" customFormat="1" ht="15.75" customHeight="1" x14ac:dyDescent="0.25">
      <c r="B256" s="7"/>
      <c r="C256" s="3"/>
      <c r="D256" s="3"/>
      <c r="E256" s="2"/>
      <c r="F256" s="10"/>
      <c r="G256" s="1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</row>
    <row r="257" spans="2:31" s="88" customFormat="1" ht="15.75" customHeight="1" x14ac:dyDescent="0.25">
      <c r="B257" s="7"/>
      <c r="C257" s="3"/>
      <c r="D257" s="3"/>
      <c r="E257" s="2"/>
      <c r="F257" s="10"/>
      <c r="G257" s="1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</row>
    <row r="258" spans="2:31" s="88" customFormat="1" ht="15.75" customHeight="1" x14ac:dyDescent="0.25">
      <c r="B258" s="5"/>
      <c r="C258" s="5"/>
      <c r="D258" s="3"/>
      <c r="E258" s="2"/>
      <c r="F258" s="10"/>
      <c r="G258" s="1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</row>
    <row r="259" spans="2:31" s="88" customFormat="1" ht="15.75" customHeight="1" x14ac:dyDescent="0.25">
      <c r="B259" s="5"/>
      <c r="C259" s="5"/>
      <c r="D259" s="3"/>
      <c r="E259" s="2"/>
      <c r="F259" s="10"/>
      <c r="G259" s="1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</row>
    <row r="260" spans="2:31" s="88" customFormat="1" ht="15.75" customHeight="1" x14ac:dyDescent="0.25">
      <c r="B260" s="5"/>
      <c r="C260" s="5"/>
      <c r="D260" s="3"/>
      <c r="E260" s="2"/>
      <c r="F260" s="10"/>
      <c r="G260" s="1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</row>
    <row r="261" spans="2:31" s="88" customFormat="1" ht="15.75" customHeight="1" x14ac:dyDescent="0.25">
      <c r="B261" s="5"/>
      <c r="C261" s="5"/>
      <c r="D261" s="3"/>
      <c r="E261" s="2"/>
      <c r="F261" s="10"/>
      <c r="G261" s="1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</row>
    <row r="262" spans="2:31" s="88" customFormat="1" ht="15.75" customHeight="1" x14ac:dyDescent="0.25">
      <c r="B262" s="5"/>
      <c r="C262" s="5"/>
      <c r="D262" s="3"/>
      <c r="E262" s="2"/>
      <c r="F262" s="10"/>
      <c r="G262" s="1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</row>
    <row r="263" spans="2:31" s="88" customFormat="1" ht="15.75" customHeight="1" x14ac:dyDescent="0.25">
      <c r="B263" s="5"/>
      <c r="C263" s="5"/>
      <c r="D263" s="3"/>
      <c r="E263" s="2"/>
      <c r="F263" s="10"/>
      <c r="G263" s="1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</row>
    <row r="264" spans="2:31" s="88" customFormat="1" ht="15.75" customHeight="1" x14ac:dyDescent="0.25">
      <c r="B264" s="5"/>
      <c r="C264" s="5"/>
      <c r="D264" s="3"/>
      <c r="E264" s="2"/>
      <c r="F264" s="10"/>
      <c r="G264" s="1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</row>
    <row r="265" spans="2:31" s="88" customFormat="1" ht="15.75" customHeight="1" x14ac:dyDescent="0.25">
      <c r="B265" s="5"/>
      <c r="C265" s="5"/>
      <c r="D265" s="3"/>
      <c r="E265" s="2"/>
      <c r="F265" s="10"/>
      <c r="G265" s="1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</row>
    <row r="266" spans="2:31" s="88" customFormat="1" ht="15.75" customHeight="1" x14ac:dyDescent="0.25">
      <c r="B266" s="5"/>
      <c r="C266" s="5"/>
      <c r="D266" s="3"/>
      <c r="E266" s="2"/>
      <c r="F266" s="10"/>
      <c r="G266" s="1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</row>
    <row r="267" spans="2:31" s="88" customFormat="1" ht="15.75" customHeight="1" x14ac:dyDescent="0.25">
      <c r="B267" s="5"/>
      <c r="C267" s="5"/>
      <c r="D267" s="3"/>
      <c r="E267" s="2"/>
      <c r="F267" s="10"/>
      <c r="G267" s="1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</row>
    <row r="268" spans="2:31" s="88" customFormat="1" ht="15.75" customHeight="1" x14ac:dyDescent="0.25">
      <c r="B268" s="5"/>
      <c r="C268" s="5"/>
      <c r="D268" s="3"/>
      <c r="E268" s="2"/>
      <c r="F268" s="10"/>
      <c r="G268" s="1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</row>
    <row r="269" spans="2:31" s="88" customFormat="1" ht="15.75" customHeight="1" x14ac:dyDescent="0.25">
      <c r="B269" s="5"/>
      <c r="C269" s="5"/>
      <c r="D269" s="3"/>
      <c r="E269" s="2"/>
      <c r="F269" s="10"/>
      <c r="G269" s="1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</row>
    <row r="270" spans="2:31" s="88" customFormat="1" ht="15.75" customHeight="1" x14ac:dyDescent="0.25">
      <c r="B270" s="5"/>
      <c r="C270" s="5"/>
      <c r="D270" s="3"/>
      <c r="E270" s="2"/>
      <c r="F270" s="10"/>
      <c r="G270" s="1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</row>
    <row r="271" spans="2:31" s="88" customFormat="1" ht="15.75" customHeight="1" x14ac:dyDescent="0.25">
      <c r="B271" s="5"/>
      <c r="C271" s="5"/>
      <c r="D271" s="3"/>
      <c r="E271" s="2"/>
      <c r="F271" s="10"/>
      <c r="G271" s="1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</row>
    <row r="272" spans="2:31" s="88" customFormat="1" ht="15.75" customHeight="1" x14ac:dyDescent="0.25">
      <c r="B272" s="5"/>
      <c r="C272" s="5"/>
      <c r="D272" s="3"/>
      <c r="E272" s="2"/>
      <c r="F272" s="10"/>
      <c r="G272" s="1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</row>
    <row r="273" spans="2:31" s="88" customFormat="1" ht="15.75" customHeight="1" x14ac:dyDescent="0.25">
      <c r="B273" s="5"/>
      <c r="C273" s="5"/>
      <c r="D273" s="3"/>
      <c r="E273" s="2"/>
      <c r="F273" s="10"/>
      <c r="G273" s="1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</row>
    <row r="274" spans="2:31" s="88" customFormat="1" ht="15.75" customHeight="1" x14ac:dyDescent="0.25">
      <c r="B274" s="5"/>
      <c r="C274" s="5"/>
      <c r="D274" s="3"/>
      <c r="E274" s="2"/>
      <c r="F274" s="10"/>
      <c r="G274" s="1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</row>
    <row r="275" spans="2:31" s="88" customFormat="1" ht="15.75" customHeight="1" x14ac:dyDescent="0.25">
      <c r="B275" s="5"/>
      <c r="C275" s="5"/>
      <c r="D275" s="3"/>
      <c r="E275" s="2"/>
      <c r="F275" s="10"/>
      <c r="G275" s="1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</row>
    <row r="276" spans="2:31" s="88" customFormat="1" ht="15.75" customHeight="1" x14ac:dyDescent="0.25">
      <c r="B276" s="5"/>
      <c r="C276" s="5"/>
      <c r="D276" s="3"/>
      <c r="E276" s="2"/>
      <c r="F276" s="10"/>
      <c r="G276" s="1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</row>
    <row r="277" spans="2:31" s="88" customFormat="1" ht="15.75" customHeight="1" x14ac:dyDescent="0.25">
      <c r="B277" s="5"/>
      <c r="C277" s="5"/>
      <c r="D277" s="3"/>
      <c r="E277" s="2"/>
      <c r="F277" s="10"/>
      <c r="G277" s="1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</row>
    <row r="278" spans="2:31" s="88" customFormat="1" ht="15.75" customHeight="1" x14ac:dyDescent="0.25">
      <c r="B278" s="5"/>
      <c r="C278" s="5"/>
      <c r="D278" s="3"/>
      <c r="E278" s="2"/>
      <c r="F278" s="10"/>
      <c r="G278" s="1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</row>
    <row r="279" spans="2:31" s="88" customFormat="1" ht="15.75" customHeight="1" x14ac:dyDescent="0.25">
      <c r="B279" s="5"/>
      <c r="C279" s="5"/>
      <c r="D279" s="3"/>
      <c r="E279" s="2"/>
      <c r="F279" s="10"/>
      <c r="G279" s="1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</row>
    <row r="280" spans="2:31" s="88" customFormat="1" ht="15.75" customHeight="1" x14ac:dyDescent="0.25">
      <c r="B280" s="5"/>
      <c r="C280" s="5"/>
      <c r="D280" s="3"/>
      <c r="E280" s="2"/>
      <c r="F280" s="10"/>
      <c r="G280" s="1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</row>
    <row r="281" spans="2:31" s="88" customFormat="1" ht="15.75" customHeight="1" x14ac:dyDescent="0.25">
      <c r="B281" s="5"/>
      <c r="C281" s="5"/>
      <c r="D281" s="3"/>
      <c r="E281" s="2"/>
      <c r="F281" s="10"/>
      <c r="G281" s="1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</row>
    <row r="282" spans="2:31" s="88" customFormat="1" ht="15.75" customHeight="1" x14ac:dyDescent="0.25">
      <c r="B282" s="5"/>
      <c r="C282" s="5"/>
      <c r="D282" s="3"/>
      <c r="E282" s="2"/>
      <c r="F282" s="10"/>
      <c r="G282" s="1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</row>
    <row r="283" spans="2:31" s="88" customFormat="1" ht="15.75" customHeight="1" x14ac:dyDescent="0.25">
      <c r="B283" s="5"/>
      <c r="C283" s="5"/>
      <c r="D283" s="3"/>
      <c r="E283" s="2"/>
      <c r="F283" s="10"/>
      <c r="G283" s="1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</row>
    <row r="284" spans="2:31" s="88" customFormat="1" ht="15.75" customHeight="1" x14ac:dyDescent="0.25">
      <c r="B284" s="5"/>
      <c r="C284" s="5"/>
      <c r="D284" s="3"/>
      <c r="E284" s="2"/>
      <c r="F284" s="10"/>
      <c r="G284" s="1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</row>
    <row r="285" spans="2:31" s="88" customFormat="1" ht="15.75" customHeight="1" x14ac:dyDescent="0.25">
      <c r="B285" s="5"/>
      <c r="C285" s="5"/>
      <c r="D285" s="3"/>
      <c r="E285" s="2"/>
      <c r="F285" s="10"/>
      <c r="G285" s="1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</row>
    <row r="286" spans="2:31" s="88" customFormat="1" ht="15.75" customHeight="1" x14ac:dyDescent="0.25">
      <c r="B286" s="5"/>
      <c r="C286" s="5"/>
      <c r="D286" s="3"/>
      <c r="E286" s="2"/>
      <c r="F286" s="10"/>
      <c r="G286" s="1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</row>
    <row r="287" spans="2:31" s="88" customFormat="1" ht="15.75" customHeight="1" x14ac:dyDescent="0.25">
      <c r="B287" s="5"/>
      <c r="C287" s="5"/>
      <c r="D287" s="3"/>
      <c r="E287" s="2"/>
      <c r="F287" s="10"/>
      <c r="G287" s="1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</row>
    <row r="288" spans="2:31" s="88" customFormat="1" ht="15.75" customHeight="1" x14ac:dyDescent="0.25">
      <c r="B288" s="5"/>
      <c r="C288" s="5"/>
      <c r="D288" s="3"/>
      <c r="E288" s="2"/>
      <c r="F288" s="10"/>
      <c r="G288" s="1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</row>
    <row r="289" spans="2:31" s="88" customFormat="1" ht="15.75" customHeight="1" x14ac:dyDescent="0.25">
      <c r="B289" s="5"/>
      <c r="C289" s="5"/>
      <c r="D289" s="3"/>
      <c r="E289" s="2"/>
      <c r="F289" s="10"/>
      <c r="G289" s="1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</row>
    <row r="290" spans="2:31" s="88" customFormat="1" ht="15.75" customHeight="1" x14ac:dyDescent="0.25">
      <c r="B290" s="5"/>
      <c r="C290" s="5"/>
      <c r="D290" s="3"/>
      <c r="E290" s="2"/>
      <c r="F290" s="10"/>
      <c r="G290" s="1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</row>
    <row r="291" spans="2:31" s="88" customFormat="1" ht="15.75" customHeight="1" x14ac:dyDescent="0.25">
      <c r="B291" s="5"/>
      <c r="C291" s="5"/>
      <c r="D291" s="3"/>
      <c r="E291" s="2"/>
      <c r="F291" s="10"/>
      <c r="G291" s="1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</row>
    <row r="292" spans="2:31" s="88" customFormat="1" ht="15.75" customHeight="1" x14ac:dyDescent="0.25">
      <c r="B292" s="5"/>
      <c r="C292" s="5"/>
      <c r="D292" s="3"/>
      <c r="E292" s="2"/>
      <c r="F292" s="10"/>
      <c r="G292" s="1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</row>
    <row r="293" spans="2:31" s="88" customFormat="1" ht="15.75" customHeight="1" x14ac:dyDescent="0.25">
      <c r="B293" s="5"/>
      <c r="C293" s="5"/>
      <c r="D293" s="3"/>
      <c r="E293" s="2"/>
      <c r="F293" s="10"/>
      <c r="G293" s="1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</row>
    <row r="294" spans="2:31" s="88" customFormat="1" ht="15.75" customHeight="1" x14ac:dyDescent="0.25">
      <c r="B294" s="5"/>
      <c r="C294" s="5"/>
      <c r="D294" s="3"/>
      <c r="E294" s="2"/>
      <c r="F294" s="10"/>
      <c r="G294" s="1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</row>
    <row r="295" spans="2:31" s="88" customFormat="1" ht="15.75" customHeight="1" x14ac:dyDescent="0.25">
      <c r="B295" s="5"/>
      <c r="C295" s="5"/>
      <c r="D295" s="3"/>
      <c r="E295" s="2"/>
      <c r="F295" s="10"/>
      <c r="G295" s="1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</row>
    <row r="296" spans="2:31" s="88" customFormat="1" ht="15.75" customHeight="1" x14ac:dyDescent="0.25">
      <c r="B296" s="5"/>
      <c r="C296" s="5"/>
      <c r="D296" s="3"/>
      <c r="E296" s="2"/>
      <c r="F296" s="10"/>
      <c r="G296" s="1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</row>
    <row r="297" spans="2:31" s="88" customFormat="1" ht="15.75" customHeight="1" x14ac:dyDescent="0.25">
      <c r="B297" s="5"/>
      <c r="C297" s="5"/>
      <c r="D297" s="3"/>
      <c r="E297" s="2"/>
      <c r="F297" s="10"/>
      <c r="G297" s="1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</row>
    <row r="298" spans="2:31" s="88" customFormat="1" ht="15.75" customHeight="1" x14ac:dyDescent="0.25">
      <c r="B298" s="5"/>
      <c r="C298" s="5"/>
      <c r="D298" s="3"/>
      <c r="E298" s="2"/>
      <c r="F298" s="10"/>
      <c r="G298" s="1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</row>
    <row r="299" spans="2:31" s="88" customFormat="1" ht="15.75" customHeight="1" x14ac:dyDescent="0.25">
      <c r="B299" s="5"/>
      <c r="C299" s="5"/>
      <c r="D299" s="3"/>
      <c r="E299" s="2"/>
      <c r="F299" s="10"/>
      <c r="G299" s="1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</row>
    <row r="300" spans="2:31" s="88" customFormat="1" ht="15.75" customHeight="1" x14ac:dyDescent="0.25">
      <c r="B300" s="5"/>
      <c r="C300" s="5"/>
      <c r="D300" s="3"/>
      <c r="E300" s="2"/>
      <c r="F300" s="10"/>
      <c r="G300" s="1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</row>
    <row r="301" spans="2:31" s="88" customFormat="1" ht="15.75" customHeight="1" x14ac:dyDescent="0.25">
      <c r="B301" s="5"/>
      <c r="C301" s="5"/>
      <c r="D301" s="3"/>
      <c r="E301" s="2"/>
      <c r="F301" s="10"/>
      <c r="G301" s="1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</row>
    <row r="302" spans="2:31" s="88" customFormat="1" ht="15.75" customHeight="1" x14ac:dyDescent="0.25">
      <c r="B302" s="5"/>
      <c r="C302" s="5"/>
      <c r="D302" s="3"/>
      <c r="E302" s="2"/>
      <c r="F302" s="10"/>
      <c r="G302" s="1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</row>
    <row r="303" spans="2:31" s="88" customFormat="1" ht="15.75" customHeight="1" x14ac:dyDescent="0.25">
      <c r="B303" s="5"/>
      <c r="C303" s="5"/>
      <c r="D303" s="3"/>
      <c r="E303" s="2"/>
      <c r="F303" s="10"/>
      <c r="G303" s="1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</row>
    <row r="304" spans="2:31" s="88" customFormat="1" ht="15.75" customHeight="1" x14ac:dyDescent="0.25">
      <c r="B304" s="5"/>
      <c r="C304" s="5"/>
      <c r="D304" s="3"/>
      <c r="E304" s="2"/>
      <c r="F304" s="10"/>
      <c r="G304" s="1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</row>
    <row r="305" spans="2:31" s="88" customFormat="1" ht="15.75" customHeight="1" x14ac:dyDescent="0.25">
      <c r="B305" s="5"/>
      <c r="C305" s="5"/>
      <c r="D305" s="3"/>
      <c r="E305" s="2"/>
      <c r="F305" s="10"/>
      <c r="G305" s="1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</row>
    <row r="306" spans="2:31" s="88" customFormat="1" ht="15.75" customHeight="1" x14ac:dyDescent="0.25">
      <c r="B306" s="5"/>
      <c r="C306" s="5"/>
      <c r="D306" s="3"/>
      <c r="E306" s="2"/>
      <c r="F306" s="10"/>
      <c r="G306" s="1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</row>
    <row r="307" spans="2:31" s="88" customFormat="1" ht="15.75" customHeight="1" x14ac:dyDescent="0.25">
      <c r="B307" s="5"/>
      <c r="C307" s="5"/>
      <c r="D307" s="3"/>
      <c r="E307" s="2"/>
      <c r="F307" s="10"/>
      <c r="G307" s="1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</row>
    <row r="308" spans="2:31" s="88" customFormat="1" ht="15.75" customHeight="1" x14ac:dyDescent="0.25">
      <c r="B308" s="5"/>
      <c r="C308" s="5"/>
      <c r="D308" s="3"/>
      <c r="E308" s="2"/>
      <c r="F308" s="10"/>
      <c r="G308" s="1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</row>
    <row r="309" spans="2:31" s="88" customFormat="1" ht="15.75" customHeight="1" x14ac:dyDescent="0.25">
      <c r="B309" s="5"/>
      <c r="C309" s="5"/>
      <c r="D309" s="3"/>
      <c r="E309" s="2"/>
      <c r="F309" s="10"/>
      <c r="G309" s="1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</row>
    <row r="310" spans="2:31" s="88" customFormat="1" ht="15.75" customHeight="1" x14ac:dyDescent="0.25">
      <c r="B310" s="5"/>
      <c r="C310" s="5"/>
      <c r="D310" s="3"/>
      <c r="E310" s="2"/>
      <c r="F310" s="10"/>
      <c r="G310" s="1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</row>
    <row r="311" spans="2:31" s="88" customFormat="1" ht="15.75" customHeight="1" x14ac:dyDescent="0.25">
      <c r="B311" s="5"/>
      <c r="C311" s="5"/>
      <c r="D311" s="3"/>
      <c r="E311" s="2"/>
      <c r="F311" s="10"/>
      <c r="G311" s="1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</row>
    <row r="312" spans="2:31" s="88" customFormat="1" ht="15.75" customHeight="1" x14ac:dyDescent="0.25">
      <c r="B312" s="5"/>
      <c r="C312" s="5"/>
      <c r="D312" s="3"/>
      <c r="E312" s="2"/>
      <c r="F312" s="10"/>
      <c r="G312" s="1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</row>
    <row r="313" spans="2:31" s="88" customFormat="1" ht="15.75" customHeight="1" x14ac:dyDescent="0.25">
      <c r="B313" s="5"/>
      <c r="C313" s="5"/>
      <c r="D313" s="3"/>
      <c r="E313" s="2"/>
      <c r="F313" s="10"/>
      <c r="G313" s="1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</row>
    <row r="314" spans="2:31" s="88" customFormat="1" ht="15.75" customHeight="1" x14ac:dyDescent="0.25">
      <c r="B314" s="5"/>
      <c r="C314" s="5"/>
      <c r="D314" s="3"/>
      <c r="E314" s="2"/>
      <c r="F314" s="10"/>
      <c r="G314" s="1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</row>
    <row r="315" spans="2:31" s="88" customFormat="1" ht="15.75" customHeight="1" x14ac:dyDescent="0.25">
      <c r="B315" s="5"/>
      <c r="C315" s="5"/>
      <c r="D315" s="3"/>
      <c r="E315" s="2"/>
      <c r="F315" s="10"/>
      <c r="G315" s="1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</row>
    <row r="316" spans="2:31" s="88" customFormat="1" ht="15.75" customHeight="1" x14ac:dyDescent="0.25">
      <c r="B316" s="5"/>
      <c r="C316" s="5"/>
      <c r="D316" s="3"/>
      <c r="E316" s="2"/>
      <c r="F316" s="10"/>
      <c r="G316" s="1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</row>
    <row r="317" spans="2:31" s="88" customFormat="1" ht="15.75" customHeight="1" x14ac:dyDescent="0.25">
      <c r="B317" s="5"/>
      <c r="C317" s="5"/>
      <c r="D317" s="3"/>
      <c r="E317" s="2"/>
      <c r="F317" s="10"/>
      <c r="G317" s="1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</row>
    <row r="318" spans="2:31" s="88" customFormat="1" ht="15.75" customHeight="1" x14ac:dyDescent="0.25">
      <c r="B318" s="8"/>
      <c r="C318" s="5"/>
      <c r="D318" s="3"/>
      <c r="E318" s="2"/>
      <c r="F318" s="10"/>
      <c r="G318" s="1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</row>
    <row r="319" spans="2:31" s="88" customFormat="1" ht="15.75" customHeight="1" x14ac:dyDescent="0.25">
      <c r="B319" s="8"/>
      <c r="C319" s="5"/>
      <c r="D319" s="3"/>
      <c r="E319" s="2"/>
      <c r="F319" s="10"/>
      <c r="G319" s="1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</row>
    <row r="320" spans="2:31" s="88" customFormat="1" ht="15.75" customHeight="1" x14ac:dyDescent="0.25">
      <c r="B320" s="8"/>
      <c r="C320" s="5"/>
      <c r="D320" s="3"/>
      <c r="E320" s="2"/>
      <c r="F320" s="10"/>
      <c r="G320" s="1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</row>
    <row r="321" spans="2:31" s="88" customFormat="1" ht="15.75" customHeight="1" x14ac:dyDescent="0.25">
      <c r="B321" s="8"/>
      <c r="C321" s="5"/>
      <c r="D321" s="3"/>
      <c r="E321" s="2"/>
      <c r="F321" s="10"/>
      <c r="G321" s="1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</row>
    <row r="322" spans="2:31" s="88" customFormat="1" ht="15.75" customHeight="1" x14ac:dyDescent="0.25">
      <c r="B322" s="8"/>
      <c r="C322" s="5"/>
      <c r="D322" s="3"/>
      <c r="E322" s="2"/>
      <c r="F322" s="10"/>
      <c r="G322" s="1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</row>
    <row r="323" spans="2:31" s="88" customFormat="1" ht="15.75" customHeight="1" x14ac:dyDescent="0.25">
      <c r="B323" s="9"/>
      <c r="C323" s="5"/>
      <c r="D323" s="3"/>
      <c r="E323" s="2"/>
      <c r="F323" s="10"/>
      <c r="G323" s="1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</row>
    <row r="324" spans="2:31" s="88" customFormat="1" ht="15.75" customHeight="1" x14ac:dyDescent="0.25">
      <c r="B324" s="5"/>
      <c r="C324" s="5"/>
      <c r="D324" s="3"/>
      <c r="E324" s="2"/>
      <c r="F324" s="10"/>
      <c r="G324" s="1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</row>
    <row r="325" spans="2:31" s="88" customFormat="1" ht="15.75" customHeight="1" x14ac:dyDescent="0.25">
      <c r="B325" s="5"/>
      <c r="C325" s="5"/>
      <c r="D325" s="3"/>
      <c r="E325" s="2"/>
      <c r="F325" s="10"/>
      <c r="G325" s="1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</row>
    <row r="326" spans="2:31" s="88" customFormat="1" ht="15.75" customHeight="1" x14ac:dyDescent="0.25">
      <c r="B326" s="5"/>
      <c r="C326" s="5"/>
      <c r="D326" s="3"/>
      <c r="E326" s="2"/>
      <c r="F326" s="10"/>
      <c r="G326" s="1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</row>
    <row r="327" spans="2:31" s="88" customFormat="1" ht="15.75" customHeight="1" x14ac:dyDescent="0.25">
      <c r="B327" s="5"/>
      <c r="C327" s="5"/>
      <c r="D327" s="3"/>
      <c r="E327" s="2"/>
      <c r="F327" s="10"/>
      <c r="G327" s="1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</row>
    <row r="328" spans="2:31" s="88" customFormat="1" x14ac:dyDescent="0.25">
      <c r="B328" s="5"/>
      <c r="C328" s="5"/>
      <c r="D328" s="3"/>
      <c r="E328" s="2"/>
      <c r="F328" s="10"/>
      <c r="G328" s="1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</row>
    <row r="329" spans="2:31" s="88" customFormat="1" x14ac:dyDescent="0.25">
      <c r="B329" s="5"/>
      <c r="C329" s="5"/>
      <c r="D329" s="3"/>
      <c r="E329" s="2"/>
      <c r="F329" s="10"/>
      <c r="G329" s="1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</row>
    <row r="330" spans="2:31" s="88" customFormat="1" x14ac:dyDescent="0.25">
      <c r="B330" s="5"/>
      <c r="C330" s="5"/>
      <c r="D330" s="3"/>
      <c r="E330" s="2"/>
      <c r="F330" s="10"/>
      <c r="G330" s="1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</row>
    <row r="331" spans="2:31" s="88" customFormat="1" x14ac:dyDescent="0.25">
      <c r="B331" s="5"/>
      <c r="C331" s="5"/>
      <c r="D331" s="3"/>
      <c r="E331" s="2"/>
      <c r="F331" s="10"/>
      <c r="G331" s="1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</row>
    <row r="332" spans="2:31" s="88" customFormat="1" x14ac:dyDescent="0.25">
      <c r="B332" s="5"/>
      <c r="C332" s="5"/>
      <c r="D332" s="3"/>
      <c r="E332" s="2"/>
      <c r="F332" s="10"/>
      <c r="G332" s="1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</row>
    <row r="333" spans="2:31" s="88" customFormat="1" x14ac:dyDescent="0.25">
      <c r="B333" s="5"/>
      <c r="C333" s="5"/>
      <c r="D333" s="3"/>
      <c r="E333" s="2"/>
      <c r="F333" s="10"/>
      <c r="G333" s="1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</row>
    <row r="334" spans="2:31" s="88" customFormat="1" x14ac:dyDescent="0.25">
      <c r="B334" s="5"/>
      <c r="C334" s="5"/>
      <c r="D334" s="3"/>
      <c r="E334" s="2"/>
      <c r="F334" s="10"/>
      <c r="G334" s="1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</row>
    <row r="335" spans="2:31" s="88" customFormat="1" x14ac:dyDescent="0.25">
      <c r="B335" s="5"/>
      <c r="C335" s="5"/>
      <c r="D335" s="3"/>
      <c r="E335" s="2"/>
      <c r="F335" s="10"/>
      <c r="G335" s="1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</row>
    <row r="336" spans="2:31" s="88" customFormat="1" x14ac:dyDescent="0.25">
      <c r="B336" s="5"/>
      <c r="C336" s="5"/>
      <c r="D336" s="3"/>
      <c r="E336" s="2"/>
      <c r="F336" s="10"/>
      <c r="G336" s="1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</row>
    <row r="337" spans="2:31" s="88" customFormat="1" x14ac:dyDescent="0.25">
      <c r="B337" s="5"/>
      <c r="C337" s="5"/>
      <c r="D337" s="3"/>
      <c r="E337" s="2"/>
      <c r="F337" s="10"/>
      <c r="G337" s="1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</row>
    <row r="338" spans="2:31" s="88" customFormat="1" x14ac:dyDescent="0.25">
      <c r="B338" s="5"/>
      <c r="C338" s="5"/>
      <c r="D338" s="3"/>
      <c r="E338" s="2"/>
      <c r="F338" s="10"/>
      <c r="G338" s="1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</row>
    <row r="339" spans="2:31" s="88" customFormat="1" x14ac:dyDescent="0.25">
      <c r="B339" s="5"/>
      <c r="C339" s="5"/>
      <c r="D339" s="3"/>
      <c r="E339" s="2"/>
      <c r="F339" s="10"/>
      <c r="G339" s="1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</row>
    <row r="340" spans="2:31" s="88" customFormat="1" x14ac:dyDescent="0.25">
      <c r="B340" s="5"/>
      <c r="C340" s="5"/>
      <c r="D340" s="3"/>
      <c r="E340" s="2"/>
      <c r="F340" s="10"/>
      <c r="G340" s="1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</row>
    <row r="341" spans="2:31" s="88" customFormat="1" x14ac:dyDescent="0.25">
      <c r="B341" s="5"/>
      <c r="C341" s="5"/>
      <c r="D341" s="3"/>
      <c r="E341" s="2"/>
      <c r="F341" s="10"/>
      <c r="G341" s="1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</row>
    <row r="342" spans="2:31" s="88" customFormat="1" x14ac:dyDescent="0.25">
      <c r="B342" s="5"/>
      <c r="C342" s="5"/>
      <c r="D342" s="3"/>
      <c r="E342" s="2"/>
      <c r="F342" s="10"/>
      <c r="G342" s="1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</row>
    <row r="343" spans="2:31" s="88" customFormat="1" x14ac:dyDescent="0.25">
      <c r="B343" s="5"/>
      <c r="C343" s="5"/>
      <c r="D343" s="3"/>
      <c r="E343" s="2"/>
      <c r="F343" s="10"/>
      <c r="G343" s="1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</row>
    <row r="344" spans="2:31" s="88" customFormat="1" x14ac:dyDescent="0.25">
      <c r="B344" s="5"/>
      <c r="C344" s="5"/>
      <c r="D344" s="3"/>
      <c r="E344" s="2"/>
      <c r="F344" s="10"/>
      <c r="G344" s="1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</row>
    <row r="345" spans="2:31" s="88" customFormat="1" x14ac:dyDescent="0.25">
      <c r="B345" s="5"/>
      <c r="C345" s="5"/>
      <c r="D345" s="3"/>
      <c r="E345" s="2"/>
      <c r="F345" s="10"/>
      <c r="G345" s="1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</row>
    <row r="346" spans="2:31" s="88" customFormat="1" x14ac:dyDescent="0.25">
      <c r="B346" s="5"/>
      <c r="C346" s="5"/>
      <c r="D346" s="3"/>
      <c r="E346" s="2"/>
      <c r="F346" s="10"/>
      <c r="G346" s="1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</row>
    <row r="347" spans="2:31" s="88" customFormat="1" x14ac:dyDescent="0.25">
      <c r="B347" s="5"/>
      <c r="C347" s="5"/>
      <c r="D347" s="3"/>
      <c r="E347" s="2"/>
      <c r="F347" s="10"/>
      <c r="G347" s="1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</row>
    <row r="348" spans="2:31" s="88" customFormat="1" x14ac:dyDescent="0.25">
      <c r="B348" s="5"/>
      <c r="C348" s="5"/>
      <c r="D348" s="3"/>
      <c r="E348" s="2"/>
      <c r="F348" s="10"/>
      <c r="G348" s="1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</row>
    <row r="349" spans="2:31" s="88" customFormat="1" x14ac:dyDescent="0.25">
      <c r="B349" s="5"/>
      <c r="C349" s="5"/>
      <c r="D349" s="3"/>
      <c r="E349" s="2"/>
      <c r="F349" s="10"/>
      <c r="G349" s="1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</row>
    <row r="350" spans="2:31" s="88" customFormat="1" x14ac:dyDescent="0.25">
      <c r="B350" s="5"/>
      <c r="C350" s="5"/>
      <c r="D350" s="3"/>
      <c r="E350" s="2"/>
      <c r="F350" s="10"/>
      <c r="G350" s="1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</row>
    <row r="351" spans="2:31" s="88" customFormat="1" x14ac:dyDescent="0.25">
      <c r="B351" s="5"/>
      <c r="C351" s="5"/>
      <c r="D351" s="3"/>
      <c r="E351" s="2"/>
      <c r="F351" s="10"/>
      <c r="G351" s="1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</row>
    <row r="352" spans="2:31" s="88" customFormat="1" x14ac:dyDescent="0.25">
      <c r="B352" s="5"/>
      <c r="C352" s="5"/>
      <c r="D352" s="3"/>
      <c r="E352" s="2"/>
      <c r="F352" s="10"/>
      <c r="G352" s="1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</row>
    <row r="353" spans="2:31" s="88" customFormat="1" x14ac:dyDescent="0.25">
      <c r="B353" s="5"/>
      <c r="C353" s="5"/>
      <c r="D353" s="3"/>
      <c r="E353" s="2"/>
      <c r="F353" s="10"/>
      <c r="G353" s="1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</row>
    <row r="354" spans="2:31" s="88" customFormat="1" x14ac:dyDescent="0.25">
      <c r="B354" s="5"/>
      <c r="C354" s="5"/>
      <c r="D354" s="3"/>
      <c r="E354" s="2"/>
      <c r="F354" s="10"/>
      <c r="G354" s="1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</row>
    <row r="355" spans="2:31" s="88" customFormat="1" x14ac:dyDescent="0.25">
      <c r="B355" s="5"/>
      <c r="C355" s="5"/>
      <c r="D355" s="3"/>
      <c r="E355" s="2"/>
      <c r="F355" s="10"/>
      <c r="G355" s="1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</row>
    <row r="356" spans="2:31" s="88" customFormat="1" x14ac:dyDescent="0.25">
      <c r="B356" s="5"/>
      <c r="C356" s="5"/>
      <c r="D356" s="3"/>
      <c r="E356" s="2"/>
      <c r="F356" s="10"/>
      <c r="G356" s="1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</row>
    <row r="357" spans="2:31" s="88" customFormat="1" x14ac:dyDescent="0.25">
      <c r="B357" s="5"/>
      <c r="C357" s="5"/>
      <c r="D357" s="3"/>
      <c r="E357" s="2"/>
      <c r="F357" s="10"/>
      <c r="G357" s="1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</row>
    <row r="358" spans="2:31" s="88" customFormat="1" x14ac:dyDescent="0.25">
      <c r="B358" s="5"/>
      <c r="C358" s="5"/>
      <c r="D358" s="3"/>
      <c r="E358" s="2"/>
      <c r="F358" s="10"/>
      <c r="G358" s="1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</row>
    <row r="359" spans="2:31" s="88" customFormat="1" x14ac:dyDescent="0.25">
      <c r="B359" s="5"/>
      <c r="C359" s="5"/>
      <c r="D359" s="3"/>
      <c r="E359" s="2"/>
      <c r="F359" s="10"/>
      <c r="G359" s="1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</row>
    <row r="360" spans="2:31" s="88" customFormat="1" x14ac:dyDescent="0.25">
      <c r="B360" s="5"/>
      <c r="C360" s="5"/>
      <c r="D360" s="3"/>
      <c r="E360" s="2"/>
      <c r="F360" s="10"/>
      <c r="G360" s="1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</row>
    <row r="361" spans="2:31" s="88" customFormat="1" x14ac:dyDescent="0.25">
      <c r="B361" s="5"/>
      <c r="C361" s="5"/>
      <c r="D361" s="3"/>
      <c r="E361" s="2"/>
      <c r="F361" s="10"/>
      <c r="G361" s="1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</row>
    <row r="362" spans="2:31" s="88" customFormat="1" x14ac:dyDescent="0.25">
      <c r="B362" s="5"/>
      <c r="C362" s="5"/>
      <c r="D362" s="3"/>
      <c r="E362" s="2"/>
      <c r="F362" s="10"/>
      <c r="G362" s="1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</row>
    <row r="363" spans="2:31" s="88" customFormat="1" x14ac:dyDescent="0.25">
      <c r="B363" s="5"/>
      <c r="C363" s="5"/>
      <c r="D363" s="3"/>
      <c r="E363" s="2"/>
      <c r="F363" s="10"/>
      <c r="G363" s="1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</row>
    <row r="364" spans="2:31" s="88" customFormat="1" x14ac:dyDescent="0.25">
      <c r="B364" s="5"/>
      <c r="C364" s="5"/>
      <c r="D364" s="3"/>
      <c r="E364" s="2"/>
      <c r="F364" s="10"/>
      <c r="G364" s="1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</row>
    <row r="365" spans="2:31" s="88" customFormat="1" x14ac:dyDescent="0.25">
      <c r="B365" s="5"/>
      <c r="C365" s="5"/>
      <c r="D365" s="3"/>
      <c r="E365" s="2"/>
      <c r="F365" s="10"/>
      <c r="G365" s="1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</row>
    <row r="366" spans="2:31" s="88" customFormat="1" x14ac:dyDescent="0.25">
      <c r="B366" s="5"/>
      <c r="C366" s="5"/>
      <c r="D366" s="3"/>
      <c r="E366" s="2"/>
      <c r="F366" s="10"/>
      <c r="G366" s="1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</row>
    <row r="367" spans="2:31" s="88" customFormat="1" x14ac:dyDescent="0.25">
      <c r="B367" s="5"/>
      <c r="C367" s="5"/>
      <c r="D367" s="3"/>
      <c r="E367" s="2"/>
      <c r="F367" s="10"/>
      <c r="G367" s="1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</row>
    <row r="368" spans="2:31" s="88" customFormat="1" x14ac:dyDescent="0.25">
      <c r="B368" s="5"/>
      <c r="C368" s="5"/>
      <c r="D368" s="3"/>
      <c r="E368" s="2"/>
      <c r="F368" s="10"/>
      <c r="G368" s="1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</row>
    <row r="369" spans="2:31" s="88" customFormat="1" ht="15" customHeight="1" x14ac:dyDescent="0.25">
      <c r="B369" s="5"/>
      <c r="C369" s="5"/>
      <c r="D369" s="3"/>
      <c r="E369" s="2"/>
      <c r="F369" s="10"/>
      <c r="G369" s="1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</row>
    <row r="370" spans="2:31" s="88" customFormat="1" ht="15" customHeight="1" x14ac:dyDescent="0.25">
      <c r="B370" s="5"/>
      <c r="C370" s="5"/>
      <c r="D370" s="3"/>
      <c r="E370" s="2"/>
      <c r="F370" s="10"/>
      <c r="G370" s="1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</row>
    <row r="371" spans="2:31" s="88" customFormat="1" ht="15" customHeight="1" x14ac:dyDescent="0.25">
      <c r="B371" s="5"/>
      <c r="C371" s="5"/>
      <c r="D371" s="3"/>
      <c r="E371" s="2"/>
      <c r="F371" s="10"/>
      <c r="G371" s="1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</row>
    <row r="372" spans="2:31" s="88" customFormat="1" ht="15" customHeight="1" x14ac:dyDescent="0.25">
      <c r="B372" s="5"/>
      <c r="C372" s="5"/>
      <c r="D372" s="3"/>
      <c r="E372" s="2"/>
      <c r="F372" s="10"/>
      <c r="G372" s="1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</row>
    <row r="373" spans="2:31" s="88" customFormat="1" ht="15" customHeight="1" x14ac:dyDescent="0.25">
      <c r="B373" s="5"/>
      <c r="C373" s="5"/>
      <c r="D373" s="3"/>
      <c r="E373" s="2"/>
      <c r="F373" s="10"/>
      <c r="G373" s="1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</row>
    <row r="374" spans="2:31" s="88" customFormat="1" ht="15.75" customHeight="1" x14ac:dyDescent="0.25">
      <c r="B374" s="5"/>
      <c r="C374" s="5"/>
      <c r="D374" s="3"/>
      <c r="E374" s="2"/>
      <c r="F374" s="10"/>
      <c r="G374" s="1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</row>
    <row r="375" spans="2:31" s="88" customFormat="1" x14ac:dyDescent="0.25">
      <c r="B375" s="5"/>
      <c r="C375" s="5"/>
      <c r="D375" s="3"/>
      <c r="E375" s="2"/>
      <c r="F375" s="10"/>
      <c r="G375" s="1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</row>
    <row r="376" spans="2:31" s="88" customFormat="1" x14ac:dyDescent="0.25">
      <c r="B376" s="5"/>
      <c r="C376" s="5"/>
      <c r="D376" s="3"/>
      <c r="E376" s="2"/>
      <c r="F376" s="10"/>
      <c r="G376" s="1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</row>
    <row r="377" spans="2:31" s="88" customFormat="1" x14ac:dyDescent="0.25">
      <c r="B377" s="5"/>
      <c r="C377" s="5"/>
      <c r="D377" s="3"/>
      <c r="E377" s="2"/>
      <c r="F377" s="10"/>
      <c r="G377" s="1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</row>
    <row r="378" spans="2:31" s="88" customFormat="1" x14ac:dyDescent="0.25">
      <c r="B378" s="5"/>
      <c r="C378" s="5"/>
      <c r="D378" s="3"/>
      <c r="E378" s="2"/>
      <c r="F378" s="10"/>
      <c r="G378" s="1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</row>
    <row r="379" spans="2:31" s="88" customFormat="1" x14ac:dyDescent="0.25">
      <c r="B379" s="5"/>
      <c r="C379" s="5"/>
      <c r="D379" s="3"/>
      <c r="E379" s="2"/>
      <c r="F379" s="10"/>
      <c r="G379" s="1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</row>
    <row r="380" spans="2:31" s="88" customFormat="1" x14ac:dyDescent="0.25">
      <c r="B380" s="5"/>
      <c r="C380" s="5"/>
      <c r="D380" s="3"/>
      <c r="E380" s="2"/>
      <c r="F380" s="10"/>
      <c r="G380" s="1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</row>
    <row r="381" spans="2:31" s="88" customFormat="1" x14ac:dyDescent="0.25">
      <c r="B381" s="5"/>
      <c r="C381" s="5"/>
      <c r="D381" s="3"/>
      <c r="E381" s="2"/>
      <c r="F381" s="10"/>
      <c r="G381" s="1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</row>
    <row r="382" spans="2:31" s="88" customFormat="1" x14ac:dyDescent="0.25">
      <c r="B382" s="5"/>
      <c r="C382" s="5"/>
      <c r="D382" s="3"/>
      <c r="E382" s="2"/>
      <c r="F382" s="10"/>
      <c r="G382" s="1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</row>
    <row r="383" spans="2:31" s="88" customFormat="1" x14ac:dyDescent="0.25">
      <c r="B383" s="5"/>
      <c r="C383" s="5"/>
      <c r="D383" s="3"/>
      <c r="E383" s="2"/>
      <c r="F383" s="10"/>
      <c r="G383" s="1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</row>
    <row r="384" spans="2:31" s="88" customFormat="1" x14ac:dyDescent="0.25">
      <c r="B384" s="5"/>
      <c r="C384" s="5"/>
      <c r="D384" s="3"/>
      <c r="E384" s="2"/>
      <c r="F384" s="10"/>
      <c r="G384" s="1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</row>
    <row r="385" spans="2:31" s="88" customFormat="1" x14ac:dyDescent="0.25">
      <c r="B385" s="5"/>
      <c r="C385" s="5"/>
      <c r="D385" s="3"/>
      <c r="E385" s="2"/>
      <c r="F385" s="10"/>
      <c r="G385" s="1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</row>
    <row r="386" spans="2:31" s="88" customFormat="1" x14ac:dyDescent="0.25">
      <c r="B386" s="5"/>
      <c r="C386" s="5"/>
      <c r="D386" s="3"/>
      <c r="E386" s="2"/>
      <c r="F386" s="10"/>
      <c r="G386" s="1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</row>
    <row r="387" spans="2:31" s="88" customFormat="1" x14ac:dyDescent="0.25">
      <c r="B387" s="5"/>
      <c r="C387" s="5"/>
      <c r="D387" s="3"/>
      <c r="E387" s="2"/>
      <c r="F387" s="10"/>
      <c r="G387" s="1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</row>
    <row r="388" spans="2:31" s="88" customFormat="1" x14ac:dyDescent="0.25">
      <c r="B388" s="5"/>
      <c r="C388" s="5"/>
      <c r="D388" s="3"/>
      <c r="E388" s="2"/>
      <c r="F388" s="10"/>
      <c r="G388" s="1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</row>
    <row r="389" spans="2:31" s="88" customFormat="1" x14ac:dyDescent="0.25">
      <c r="B389" s="5"/>
      <c r="C389" s="5"/>
      <c r="D389" s="3"/>
      <c r="E389" s="2"/>
      <c r="F389" s="10"/>
      <c r="G389" s="1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</row>
    <row r="390" spans="2:31" s="88" customFormat="1" x14ac:dyDescent="0.25">
      <c r="B390" s="5"/>
      <c r="C390" s="5"/>
      <c r="D390" s="3"/>
      <c r="E390" s="2"/>
      <c r="F390" s="10"/>
      <c r="G390" s="1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</row>
    <row r="391" spans="2:31" s="88" customFormat="1" x14ac:dyDescent="0.25">
      <c r="B391" s="5"/>
      <c r="C391" s="5"/>
      <c r="D391" s="3"/>
      <c r="E391" s="2"/>
      <c r="F391" s="10"/>
      <c r="G391" s="1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</row>
    <row r="392" spans="2:31" s="88" customFormat="1" x14ac:dyDescent="0.25">
      <c r="B392" s="5"/>
      <c r="C392" s="5"/>
      <c r="D392" s="3"/>
      <c r="E392" s="2"/>
      <c r="F392" s="10"/>
      <c r="G392" s="1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</row>
    <row r="393" spans="2:31" s="88" customFormat="1" x14ac:dyDescent="0.25">
      <c r="B393" s="5"/>
      <c r="C393" s="5"/>
      <c r="D393" s="3"/>
      <c r="E393" s="2"/>
      <c r="F393" s="10"/>
      <c r="G393" s="1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</row>
    <row r="394" spans="2:31" s="88" customFormat="1" x14ac:dyDescent="0.25">
      <c r="B394" s="5"/>
      <c r="C394" s="5"/>
      <c r="D394" s="3"/>
      <c r="E394" s="2"/>
      <c r="F394" s="10"/>
      <c r="G394" s="1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</row>
    <row r="395" spans="2:31" s="88" customFormat="1" x14ac:dyDescent="0.25">
      <c r="B395" s="5"/>
      <c r="C395" s="5"/>
      <c r="D395" s="3"/>
      <c r="E395" s="2"/>
      <c r="F395" s="10"/>
      <c r="G395" s="1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</row>
    <row r="396" spans="2:31" s="88" customFormat="1" x14ac:dyDescent="0.25">
      <c r="B396" s="5"/>
      <c r="C396" s="5"/>
      <c r="D396" s="3"/>
      <c r="E396" s="2"/>
      <c r="F396" s="10"/>
      <c r="G396" s="1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</row>
    <row r="397" spans="2:31" s="88" customFormat="1" x14ac:dyDescent="0.25">
      <c r="B397" s="5"/>
      <c r="C397" s="5"/>
      <c r="D397" s="3"/>
      <c r="E397" s="2"/>
      <c r="F397" s="10"/>
      <c r="G397" s="1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</row>
    <row r="398" spans="2:31" s="88" customFormat="1" x14ac:dyDescent="0.25">
      <c r="B398" s="5"/>
      <c r="C398" s="5"/>
      <c r="D398" s="3"/>
      <c r="E398" s="2"/>
      <c r="F398" s="10"/>
      <c r="G398" s="1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</row>
    <row r="399" spans="2:31" s="88" customFormat="1" x14ac:dyDescent="0.25">
      <c r="B399" s="5"/>
      <c r="C399" s="5"/>
      <c r="D399" s="3"/>
      <c r="E399" s="2"/>
      <c r="F399" s="10"/>
      <c r="G399" s="1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</row>
    <row r="400" spans="2:31" s="88" customFormat="1" x14ac:dyDescent="0.25">
      <c r="B400" s="5"/>
      <c r="C400" s="5"/>
      <c r="D400" s="3"/>
      <c r="E400" s="2"/>
      <c r="F400" s="10"/>
      <c r="G400" s="1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</row>
    <row r="401" spans="2:31" s="88" customFormat="1" x14ac:dyDescent="0.25">
      <c r="B401" s="5"/>
      <c r="C401" s="5"/>
      <c r="D401" s="3"/>
      <c r="E401" s="2"/>
      <c r="F401" s="10"/>
      <c r="G401" s="1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</row>
    <row r="402" spans="2:31" s="88" customFormat="1" x14ac:dyDescent="0.25">
      <c r="B402" s="5"/>
      <c r="C402" s="5"/>
      <c r="D402" s="3"/>
      <c r="E402" s="2"/>
      <c r="F402" s="10"/>
      <c r="G402" s="1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</row>
    <row r="403" spans="2:31" s="88" customFormat="1" x14ac:dyDescent="0.25">
      <c r="B403" s="5"/>
      <c r="C403" s="5"/>
      <c r="D403" s="3"/>
      <c r="E403" s="2"/>
      <c r="F403" s="10"/>
      <c r="G403" s="1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</row>
    <row r="404" spans="2:31" s="88" customFormat="1" x14ac:dyDescent="0.25">
      <c r="B404" s="5"/>
      <c r="C404" s="5"/>
      <c r="D404" s="3"/>
      <c r="E404" s="2"/>
      <c r="F404" s="10"/>
      <c r="G404" s="1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</row>
    <row r="405" spans="2:31" s="88" customFormat="1" x14ac:dyDescent="0.25">
      <c r="B405" s="5"/>
      <c r="C405" s="5"/>
      <c r="D405" s="3"/>
      <c r="E405" s="2"/>
      <c r="F405" s="10"/>
      <c r="G405" s="1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</row>
    <row r="406" spans="2:31" s="88" customFormat="1" x14ac:dyDescent="0.25">
      <c r="B406" s="5"/>
      <c r="C406" s="5"/>
      <c r="D406" s="3"/>
      <c r="E406" s="2"/>
      <c r="F406" s="10"/>
      <c r="G406" s="1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</row>
    <row r="407" spans="2:31" s="88" customFormat="1" x14ac:dyDescent="0.25">
      <c r="B407" s="5"/>
      <c r="C407" s="5"/>
      <c r="D407" s="3"/>
      <c r="E407" s="2"/>
      <c r="F407" s="10"/>
      <c r="G407" s="1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</row>
    <row r="408" spans="2:31" s="88" customFormat="1" x14ac:dyDescent="0.25">
      <c r="B408" s="5"/>
      <c r="C408" s="5"/>
      <c r="D408" s="3"/>
      <c r="E408" s="2"/>
      <c r="F408" s="10"/>
      <c r="G408" s="1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</row>
    <row r="409" spans="2:31" s="88" customFormat="1" x14ac:dyDescent="0.25">
      <c r="B409" s="5"/>
      <c r="C409" s="5"/>
      <c r="D409" s="3"/>
      <c r="E409" s="2"/>
      <c r="F409" s="10"/>
      <c r="G409" s="1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</row>
    <row r="410" spans="2:31" s="88" customFormat="1" x14ac:dyDescent="0.25">
      <c r="B410" s="5"/>
      <c r="C410" s="5"/>
      <c r="D410" s="3"/>
      <c r="E410" s="2"/>
      <c r="F410" s="10"/>
      <c r="G410" s="1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</row>
    <row r="411" spans="2:31" s="88" customFormat="1" x14ac:dyDescent="0.25">
      <c r="B411" s="5"/>
      <c r="C411" s="5"/>
      <c r="D411" s="3"/>
      <c r="E411" s="2"/>
      <c r="F411" s="10"/>
      <c r="G411" s="1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</row>
    <row r="412" spans="2:31" s="88" customFormat="1" x14ac:dyDescent="0.25">
      <c r="B412" s="5"/>
      <c r="C412" s="5"/>
      <c r="D412" s="3"/>
      <c r="E412" s="2"/>
      <c r="F412" s="10"/>
      <c r="G412" s="1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</row>
    <row r="413" spans="2:31" s="88" customFormat="1" x14ac:dyDescent="0.25">
      <c r="B413" s="5"/>
      <c r="C413" s="5"/>
      <c r="D413" s="3"/>
      <c r="E413" s="2"/>
      <c r="F413" s="10"/>
      <c r="G413" s="1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</row>
    <row r="414" spans="2:31" s="88" customFormat="1" x14ac:dyDescent="0.25">
      <c r="B414" s="5"/>
      <c r="C414" s="5"/>
      <c r="D414" s="3"/>
      <c r="E414" s="2"/>
      <c r="F414" s="10"/>
      <c r="G414" s="1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</row>
    <row r="415" spans="2:31" s="88" customFormat="1" x14ac:dyDescent="0.25">
      <c r="B415" s="5"/>
      <c r="C415" s="5"/>
      <c r="D415" s="3"/>
      <c r="E415" s="2"/>
      <c r="F415" s="10"/>
      <c r="G415" s="1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</row>
    <row r="416" spans="2:31" s="88" customFormat="1" x14ac:dyDescent="0.25">
      <c r="B416" s="5"/>
      <c r="C416" s="5"/>
      <c r="D416" s="3"/>
      <c r="E416" s="2"/>
      <c r="F416" s="10"/>
      <c r="G416" s="1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</row>
    <row r="417" spans="2:31" s="88" customFormat="1" x14ac:dyDescent="0.25">
      <c r="B417" s="5"/>
      <c r="C417" s="5"/>
      <c r="D417" s="3"/>
      <c r="E417" s="2"/>
      <c r="F417" s="10"/>
      <c r="G417" s="1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</row>
    <row r="418" spans="2:31" s="88" customFormat="1" x14ac:dyDescent="0.25">
      <c r="B418" s="5"/>
      <c r="C418" s="5"/>
      <c r="D418" s="3"/>
      <c r="E418" s="2"/>
      <c r="F418" s="10"/>
      <c r="G418" s="1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</row>
    <row r="419" spans="2:31" s="88" customFormat="1" x14ac:dyDescent="0.25">
      <c r="B419" s="5"/>
      <c r="C419" s="5"/>
      <c r="D419" s="3"/>
      <c r="E419" s="2"/>
      <c r="F419" s="10"/>
      <c r="G419" s="1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</row>
    <row r="420" spans="2:31" s="88" customFormat="1" x14ac:dyDescent="0.25">
      <c r="B420" s="5"/>
      <c r="C420" s="5"/>
      <c r="D420" s="3"/>
      <c r="E420" s="2"/>
      <c r="F420" s="10"/>
      <c r="G420" s="1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</row>
    <row r="421" spans="2:31" s="88" customFormat="1" x14ac:dyDescent="0.25">
      <c r="B421" s="5"/>
      <c r="C421" s="5"/>
      <c r="D421" s="3"/>
      <c r="E421" s="2"/>
      <c r="F421" s="10"/>
      <c r="G421" s="1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</row>
    <row r="422" spans="2:31" s="88" customFormat="1" x14ac:dyDescent="0.25">
      <c r="B422" s="5"/>
      <c r="C422" s="5"/>
      <c r="D422" s="3"/>
      <c r="E422" s="2"/>
      <c r="F422" s="10"/>
      <c r="G422" s="1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</row>
    <row r="423" spans="2:31" s="88" customFormat="1" x14ac:dyDescent="0.25">
      <c r="B423" s="5"/>
      <c r="C423" s="5"/>
      <c r="D423" s="3"/>
      <c r="E423" s="2"/>
      <c r="F423" s="10"/>
      <c r="G423" s="1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</row>
    <row r="424" spans="2:31" s="88" customFormat="1" x14ac:dyDescent="0.25">
      <c r="B424" s="5"/>
      <c r="C424" s="5"/>
      <c r="D424" s="3"/>
      <c r="E424" s="2"/>
      <c r="F424" s="10"/>
      <c r="G424" s="1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</row>
    <row r="425" spans="2:31" s="88" customFormat="1" x14ac:dyDescent="0.25">
      <c r="B425" s="5"/>
      <c r="C425" s="5"/>
      <c r="D425" s="3"/>
      <c r="E425" s="2"/>
      <c r="F425" s="10"/>
      <c r="G425" s="1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</row>
    <row r="426" spans="2:31" s="88" customFormat="1" x14ac:dyDescent="0.25">
      <c r="B426" s="5"/>
      <c r="C426" s="5"/>
      <c r="D426" s="3"/>
      <c r="E426" s="2"/>
      <c r="F426" s="10"/>
      <c r="G426" s="1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</row>
    <row r="427" spans="2:31" s="88" customFormat="1" x14ac:dyDescent="0.25">
      <c r="B427" s="5"/>
      <c r="C427" s="5"/>
      <c r="D427" s="3"/>
      <c r="E427" s="2"/>
      <c r="F427" s="10"/>
      <c r="G427" s="1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</row>
    <row r="428" spans="2:31" s="88" customFormat="1" x14ac:dyDescent="0.25">
      <c r="B428" s="5"/>
      <c r="C428" s="5"/>
      <c r="D428" s="3"/>
      <c r="E428" s="2"/>
      <c r="F428" s="10"/>
      <c r="G428" s="1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</row>
    <row r="429" spans="2:31" s="88" customFormat="1" x14ac:dyDescent="0.25">
      <c r="B429" s="5"/>
      <c r="C429" s="5"/>
      <c r="D429" s="3"/>
      <c r="E429" s="2"/>
      <c r="F429" s="10"/>
      <c r="G429" s="1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</row>
    <row r="430" spans="2:31" s="88" customFormat="1" x14ac:dyDescent="0.25">
      <c r="B430" s="5"/>
      <c r="C430" s="5"/>
      <c r="D430" s="3"/>
      <c r="E430" s="2"/>
      <c r="F430" s="10"/>
      <c r="G430" s="1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</row>
    <row r="431" spans="2:31" s="88" customFormat="1" x14ac:dyDescent="0.25">
      <c r="B431" s="5"/>
      <c r="C431" s="5"/>
      <c r="D431" s="3"/>
      <c r="E431" s="2"/>
      <c r="F431" s="10"/>
      <c r="G431" s="1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</row>
    <row r="432" spans="2:31" s="88" customFormat="1" x14ac:dyDescent="0.25">
      <c r="B432" s="5"/>
      <c r="C432" s="5"/>
      <c r="D432" s="3"/>
      <c r="E432" s="2"/>
      <c r="F432" s="10"/>
      <c r="G432" s="1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</row>
    <row r="433" spans="2:31" s="88" customFormat="1" x14ac:dyDescent="0.25">
      <c r="B433" s="5"/>
      <c r="C433" s="5"/>
      <c r="D433" s="3"/>
      <c r="E433" s="2"/>
      <c r="F433" s="10"/>
      <c r="G433" s="1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</row>
    <row r="434" spans="2:31" s="88" customFormat="1" x14ac:dyDescent="0.25">
      <c r="B434" s="5"/>
      <c r="C434" s="5"/>
      <c r="D434" s="3"/>
      <c r="E434" s="2"/>
      <c r="F434" s="10"/>
      <c r="G434" s="1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</row>
    <row r="435" spans="2:31" s="88" customFormat="1" x14ac:dyDescent="0.25">
      <c r="B435" s="5"/>
      <c r="C435" s="5"/>
      <c r="D435" s="3"/>
      <c r="E435" s="2"/>
      <c r="F435" s="10"/>
      <c r="G435" s="1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</row>
    <row r="436" spans="2:31" s="88" customFormat="1" x14ac:dyDescent="0.25">
      <c r="B436" s="5"/>
      <c r="C436" s="5"/>
      <c r="D436" s="3"/>
      <c r="E436" s="2"/>
      <c r="F436" s="10"/>
      <c r="G436" s="1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</row>
    <row r="437" spans="2:31" s="88" customFormat="1" x14ac:dyDescent="0.25">
      <c r="B437" s="5"/>
      <c r="C437" s="5"/>
      <c r="D437" s="3"/>
      <c r="E437" s="2"/>
      <c r="F437" s="10"/>
      <c r="G437" s="1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</row>
    <row r="438" spans="2:31" s="88" customFormat="1" x14ac:dyDescent="0.25">
      <c r="B438" s="5"/>
      <c r="C438" s="5"/>
      <c r="D438" s="3"/>
      <c r="E438" s="2"/>
      <c r="F438" s="10"/>
      <c r="G438" s="1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</row>
    <row r="439" spans="2:31" s="88" customFormat="1" x14ac:dyDescent="0.25">
      <c r="B439" s="5"/>
      <c r="C439" s="5"/>
      <c r="D439" s="3"/>
      <c r="E439" s="2"/>
      <c r="F439" s="10"/>
      <c r="G439" s="1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</row>
    <row r="440" spans="2:31" s="88" customFormat="1" x14ac:dyDescent="0.25">
      <c r="B440" s="5"/>
      <c r="C440" s="5"/>
      <c r="D440" s="3"/>
      <c r="E440" s="2"/>
      <c r="F440" s="10"/>
      <c r="G440" s="1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</row>
    <row r="441" spans="2:31" s="88" customFormat="1" x14ac:dyDescent="0.25">
      <c r="B441" s="5"/>
      <c r="C441" s="5"/>
      <c r="D441" s="3"/>
      <c r="E441" s="2"/>
      <c r="F441" s="10"/>
      <c r="G441" s="1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</row>
    <row r="442" spans="2:31" s="88" customFormat="1" x14ac:dyDescent="0.25">
      <c r="B442" s="5"/>
      <c r="C442" s="5"/>
      <c r="D442" s="3"/>
      <c r="E442" s="2"/>
      <c r="F442" s="10"/>
      <c r="G442" s="1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</row>
    <row r="443" spans="2:31" s="88" customFormat="1" x14ac:dyDescent="0.25">
      <c r="B443" s="5"/>
      <c r="C443" s="5"/>
      <c r="D443" s="3"/>
      <c r="E443" s="2"/>
      <c r="F443" s="10"/>
      <c r="G443" s="1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</row>
    <row r="444" spans="2:31" s="88" customFormat="1" x14ac:dyDescent="0.25">
      <c r="B444" s="5"/>
      <c r="C444" s="5"/>
      <c r="D444" s="3"/>
      <c r="E444" s="2"/>
      <c r="F444" s="10"/>
      <c r="G444" s="1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</row>
    <row r="445" spans="2:31" s="88" customFormat="1" x14ac:dyDescent="0.25">
      <c r="B445" s="5"/>
      <c r="C445" s="5"/>
      <c r="D445" s="99"/>
      <c r="E445" s="2"/>
      <c r="F445" s="10"/>
      <c r="G445" s="1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</row>
    <row r="446" spans="2:31" s="88" customFormat="1" x14ac:dyDescent="0.25">
      <c r="B446" s="5"/>
      <c r="C446" s="5"/>
      <c r="D446" s="3"/>
      <c r="E446" s="2"/>
      <c r="F446" s="10"/>
      <c r="G446" s="1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</row>
    <row r="447" spans="2:31" s="88" customFormat="1" x14ac:dyDescent="0.25">
      <c r="B447" s="5"/>
      <c r="C447" s="5"/>
      <c r="D447" s="3"/>
      <c r="E447" s="2"/>
      <c r="F447" s="10"/>
      <c r="G447" s="1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</row>
    <row r="448" spans="2:31" s="88" customFormat="1" x14ac:dyDescent="0.25">
      <c r="B448" s="5"/>
      <c r="C448" s="5"/>
      <c r="D448" s="3"/>
      <c r="E448" s="2"/>
      <c r="F448" s="10"/>
      <c r="G448" s="1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</row>
    <row r="449" spans="2:31" s="88" customFormat="1" x14ac:dyDescent="0.25">
      <c r="B449" s="5"/>
      <c r="C449" s="5"/>
      <c r="D449" s="3"/>
      <c r="E449" s="2"/>
      <c r="F449" s="10"/>
      <c r="G449" s="1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</row>
    <row r="450" spans="2:31" s="88" customFormat="1" x14ac:dyDescent="0.25">
      <c r="B450" s="5"/>
      <c r="C450" s="5"/>
      <c r="D450" s="3"/>
      <c r="E450" s="2"/>
      <c r="F450" s="10"/>
      <c r="G450" s="1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</row>
    <row r="451" spans="2:31" s="88" customFormat="1" x14ac:dyDescent="0.25">
      <c r="B451" s="5"/>
      <c r="C451" s="5"/>
      <c r="D451" s="3"/>
      <c r="E451" s="2"/>
      <c r="F451" s="10"/>
      <c r="G451" s="1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</row>
    <row r="452" spans="2:31" s="88" customFormat="1" x14ac:dyDescent="0.25">
      <c r="B452" s="5"/>
      <c r="C452" s="5"/>
      <c r="D452" s="3"/>
      <c r="E452" s="2"/>
      <c r="F452" s="10"/>
      <c r="G452" s="1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</row>
    <row r="453" spans="2:31" s="88" customFormat="1" x14ac:dyDescent="0.25">
      <c r="B453" s="5"/>
      <c r="C453" s="5"/>
      <c r="D453" s="3"/>
      <c r="E453" s="2"/>
      <c r="F453" s="10"/>
      <c r="G453" s="1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</row>
    <row r="454" spans="2:31" s="88" customFormat="1" x14ac:dyDescent="0.25">
      <c r="B454" s="5"/>
      <c r="C454" s="5"/>
      <c r="D454" s="3"/>
      <c r="E454" s="2"/>
      <c r="F454" s="10"/>
      <c r="G454" s="1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</row>
    <row r="455" spans="2:31" s="88" customFormat="1" x14ac:dyDescent="0.25">
      <c r="B455" s="5"/>
      <c r="C455" s="5"/>
      <c r="D455" s="3"/>
      <c r="E455" s="2"/>
      <c r="F455" s="10"/>
      <c r="G455" s="1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</row>
    <row r="456" spans="2:31" s="88" customFormat="1" x14ac:dyDescent="0.25">
      <c r="B456" s="5"/>
      <c r="C456" s="5"/>
      <c r="D456" s="3"/>
      <c r="E456" s="2"/>
      <c r="F456" s="10"/>
      <c r="G456" s="1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</row>
    <row r="457" spans="2:31" s="88" customFormat="1" x14ac:dyDescent="0.25">
      <c r="B457" s="5"/>
      <c r="C457" s="5"/>
      <c r="D457" s="3"/>
      <c r="E457" s="2"/>
      <c r="F457" s="10"/>
      <c r="G457" s="1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</row>
    <row r="458" spans="2:31" s="88" customFormat="1" x14ac:dyDescent="0.25">
      <c r="B458" s="5"/>
      <c r="C458" s="5"/>
      <c r="D458" s="3"/>
      <c r="E458" s="2"/>
      <c r="F458" s="10"/>
      <c r="G458" s="1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</row>
    <row r="459" spans="2:31" s="88" customFormat="1" x14ac:dyDescent="0.25">
      <c r="B459" s="5"/>
      <c r="C459" s="5"/>
      <c r="D459" s="3"/>
      <c r="E459" s="2"/>
      <c r="F459" s="10"/>
      <c r="G459" s="1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</row>
    <row r="460" spans="2:31" s="88" customFormat="1" x14ac:dyDescent="0.25">
      <c r="B460" s="5"/>
      <c r="C460" s="5"/>
      <c r="D460" s="3"/>
      <c r="E460" s="2"/>
      <c r="F460" s="10"/>
      <c r="G460" s="1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</row>
    <row r="461" spans="2:31" s="88" customFormat="1" x14ac:dyDescent="0.25">
      <c r="B461" s="5"/>
      <c r="C461" s="5"/>
      <c r="D461" s="3"/>
      <c r="E461" s="2"/>
      <c r="F461" s="10"/>
      <c r="G461" s="1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</row>
    <row r="462" spans="2:31" s="88" customFormat="1" x14ac:dyDescent="0.25">
      <c r="B462" s="5"/>
      <c r="C462" s="5"/>
      <c r="D462" s="3"/>
      <c r="E462" s="2"/>
      <c r="F462" s="10"/>
      <c r="G462" s="1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</row>
    <row r="463" spans="2:31" s="88" customFormat="1" x14ac:dyDescent="0.25">
      <c r="B463" s="5"/>
      <c r="C463" s="5"/>
      <c r="D463" s="3"/>
      <c r="E463" s="2"/>
      <c r="F463" s="10"/>
      <c r="G463" s="1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</row>
    <row r="464" spans="2:31" s="88" customFormat="1" x14ac:dyDescent="0.25">
      <c r="B464" s="5"/>
      <c r="C464" s="5"/>
      <c r="D464" s="3"/>
      <c r="E464" s="2"/>
      <c r="F464" s="10"/>
      <c r="G464" s="1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</row>
    <row r="465" spans="2:31" s="88" customFormat="1" x14ac:dyDescent="0.25">
      <c r="B465" s="5"/>
      <c r="C465" s="5"/>
      <c r="D465" s="3"/>
      <c r="E465" s="2"/>
      <c r="F465" s="10"/>
      <c r="G465" s="1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</row>
    <row r="466" spans="2:31" s="88" customFormat="1" x14ac:dyDescent="0.25">
      <c r="B466" s="5"/>
      <c r="C466" s="5"/>
      <c r="D466" s="3"/>
      <c r="E466" s="2"/>
      <c r="F466" s="10"/>
      <c r="G466" s="1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</row>
    <row r="467" spans="2:31" s="88" customFormat="1" x14ac:dyDescent="0.25">
      <c r="B467" s="5"/>
      <c r="C467" s="5"/>
      <c r="D467" s="3"/>
      <c r="E467" s="2"/>
      <c r="F467" s="10"/>
      <c r="G467" s="1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</row>
    <row r="468" spans="2:31" s="88" customFormat="1" x14ac:dyDescent="0.25">
      <c r="B468" s="5"/>
      <c r="C468" s="5"/>
      <c r="D468" s="3"/>
      <c r="E468" s="2"/>
      <c r="F468" s="10"/>
      <c r="G468" s="1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</row>
    <row r="469" spans="2:31" s="88" customFormat="1" x14ac:dyDescent="0.25">
      <c r="B469" s="5"/>
      <c r="C469" s="5"/>
      <c r="D469" s="3"/>
      <c r="E469" s="2"/>
      <c r="F469" s="10"/>
      <c r="G469" s="1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</row>
    <row r="470" spans="2:31" s="88" customFormat="1" x14ac:dyDescent="0.25">
      <c r="B470" s="5"/>
      <c r="C470" s="5"/>
      <c r="D470" s="3"/>
      <c r="E470" s="2"/>
      <c r="F470" s="10"/>
      <c r="G470" s="1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</row>
    <row r="471" spans="2:31" s="88" customFormat="1" x14ac:dyDescent="0.25">
      <c r="B471" s="5"/>
      <c r="C471" s="5"/>
      <c r="D471" s="3"/>
      <c r="E471" s="2"/>
      <c r="F471" s="10"/>
      <c r="G471" s="1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</row>
    <row r="472" spans="2:31" s="88" customFormat="1" x14ac:dyDescent="0.25">
      <c r="B472" s="5"/>
      <c r="C472" s="5"/>
      <c r="D472" s="3"/>
      <c r="E472" s="2"/>
      <c r="F472" s="10"/>
      <c r="G472" s="1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</row>
    <row r="473" spans="2:31" s="88" customFormat="1" x14ac:dyDescent="0.25">
      <c r="B473" s="5"/>
      <c r="C473" s="5"/>
      <c r="D473" s="3"/>
      <c r="E473" s="2"/>
      <c r="F473" s="10"/>
      <c r="G473" s="1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</row>
    <row r="474" spans="2:31" s="88" customFormat="1" x14ac:dyDescent="0.25">
      <c r="B474" s="5"/>
      <c r="C474" s="5"/>
      <c r="D474" s="3"/>
      <c r="E474" s="2"/>
      <c r="F474" s="10"/>
      <c r="G474" s="1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</row>
    <row r="475" spans="2:31" s="88" customFormat="1" x14ac:dyDescent="0.25">
      <c r="B475" s="5"/>
      <c r="C475" s="5"/>
      <c r="D475" s="3"/>
      <c r="E475" s="2"/>
      <c r="F475" s="10"/>
      <c r="G475" s="1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</row>
    <row r="476" spans="2:31" s="88" customFormat="1" x14ac:dyDescent="0.25">
      <c r="B476" s="5"/>
      <c r="C476" s="5"/>
      <c r="D476" s="3"/>
      <c r="E476" s="2"/>
      <c r="F476" s="10"/>
      <c r="G476" s="1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</row>
    <row r="477" spans="2:31" s="88" customFormat="1" x14ac:dyDescent="0.25">
      <c r="B477" s="5"/>
      <c r="C477" s="5"/>
      <c r="D477" s="3"/>
      <c r="E477" s="2"/>
      <c r="F477" s="10"/>
      <c r="G477" s="1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</row>
    <row r="478" spans="2:31" s="88" customFormat="1" x14ac:dyDescent="0.25">
      <c r="B478" s="5"/>
      <c r="C478" s="5"/>
      <c r="D478" s="3"/>
      <c r="E478" s="2"/>
      <c r="F478" s="10"/>
      <c r="G478" s="1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</row>
    <row r="479" spans="2:31" s="88" customFormat="1" x14ac:dyDescent="0.25">
      <c r="B479" s="5"/>
      <c r="C479" s="5"/>
      <c r="D479" s="3"/>
      <c r="E479" s="2"/>
      <c r="F479" s="10"/>
      <c r="G479" s="1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</row>
    <row r="480" spans="2:31" s="88" customFormat="1" ht="15.75" customHeight="1" x14ac:dyDescent="0.25">
      <c r="B480" s="5"/>
      <c r="C480" s="5"/>
      <c r="D480" s="3"/>
      <c r="E480" s="2"/>
      <c r="F480" s="10"/>
      <c r="G480" s="1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</row>
    <row r="481" spans="2:31" s="88" customFormat="1" x14ac:dyDescent="0.25">
      <c r="B481" s="5"/>
      <c r="C481" s="5"/>
      <c r="D481" s="3"/>
      <c r="E481" s="2"/>
      <c r="F481" s="10"/>
      <c r="G481" s="1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</row>
    <row r="482" spans="2:31" s="88" customFormat="1" x14ac:dyDescent="0.25">
      <c r="B482" s="5"/>
      <c r="C482" s="5"/>
      <c r="D482" s="3"/>
      <c r="E482" s="2"/>
      <c r="F482" s="10"/>
      <c r="G482" s="1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</row>
    <row r="483" spans="2:31" s="88" customFormat="1" x14ac:dyDescent="0.25">
      <c r="B483" s="5"/>
      <c r="C483" s="5"/>
      <c r="D483" s="3"/>
      <c r="E483" s="2"/>
      <c r="F483" s="10"/>
      <c r="G483" s="1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</row>
    <row r="484" spans="2:31" s="88" customFormat="1" x14ac:dyDescent="0.25">
      <c r="B484" s="5"/>
      <c r="C484" s="5"/>
      <c r="D484" s="3"/>
      <c r="E484" s="2"/>
      <c r="F484" s="10"/>
      <c r="G484" s="1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  <c r="AC484" s="90"/>
      <c r="AD484" s="90"/>
      <c r="AE484" s="90"/>
    </row>
    <row r="485" spans="2:31" s="88" customFormat="1" x14ac:dyDescent="0.25">
      <c r="B485" s="5"/>
      <c r="C485" s="5"/>
      <c r="D485" s="3"/>
      <c r="E485" s="2"/>
      <c r="F485" s="10"/>
      <c r="G485" s="1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  <c r="AA485" s="90"/>
      <c r="AB485" s="90"/>
      <c r="AC485" s="90"/>
      <c r="AD485" s="90"/>
      <c r="AE485" s="90"/>
    </row>
    <row r="486" spans="2:31" s="88" customFormat="1" x14ac:dyDescent="0.25">
      <c r="B486" s="5"/>
      <c r="C486" s="5"/>
      <c r="D486" s="3"/>
      <c r="E486" s="2"/>
      <c r="F486" s="10"/>
      <c r="G486" s="1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  <c r="AC486" s="90"/>
      <c r="AD486" s="90"/>
      <c r="AE486" s="90"/>
    </row>
    <row r="487" spans="2:31" s="88" customFormat="1" x14ac:dyDescent="0.25">
      <c r="B487" s="5"/>
      <c r="C487" s="5"/>
      <c r="D487" s="3"/>
      <c r="E487" s="2"/>
      <c r="F487" s="10"/>
      <c r="G487" s="1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  <c r="AA487" s="90"/>
      <c r="AB487" s="90"/>
      <c r="AC487" s="90"/>
      <c r="AD487" s="90"/>
      <c r="AE487" s="90"/>
    </row>
    <row r="488" spans="2:31" s="88" customFormat="1" x14ac:dyDescent="0.25">
      <c r="B488" s="5"/>
      <c r="C488" s="5"/>
      <c r="D488" s="3"/>
      <c r="E488" s="2"/>
      <c r="F488" s="10"/>
      <c r="G488" s="1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  <c r="AC488" s="90"/>
      <c r="AD488" s="90"/>
      <c r="AE488" s="90"/>
    </row>
    <row r="489" spans="2:31" s="88" customFormat="1" x14ac:dyDescent="0.25">
      <c r="B489" s="5"/>
      <c r="C489" s="5"/>
      <c r="D489" s="3"/>
      <c r="E489" s="2"/>
      <c r="F489" s="10"/>
      <c r="G489" s="1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  <c r="AC489" s="90"/>
      <c r="AD489" s="90"/>
      <c r="AE489" s="90"/>
    </row>
    <row r="490" spans="2:31" s="88" customFormat="1" x14ac:dyDescent="0.25">
      <c r="B490" s="5"/>
      <c r="C490" s="5"/>
      <c r="D490" s="3"/>
      <c r="E490" s="2"/>
      <c r="F490" s="10"/>
      <c r="G490" s="1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  <c r="AC490" s="90"/>
      <c r="AD490" s="90"/>
      <c r="AE490" s="90"/>
    </row>
    <row r="491" spans="2:31" s="88" customFormat="1" x14ac:dyDescent="0.25">
      <c r="B491" s="5"/>
      <c r="C491" s="5"/>
      <c r="D491" s="3"/>
      <c r="E491" s="2"/>
      <c r="F491" s="10"/>
      <c r="G491" s="1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  <c r="AA491" s="90"/>
      <c r="AB491" s="90"/>
      <c r="AC491" s="90"/>
      <c r="AD491" s="90"/>
      <c r="AE491" s="90"/>
    </row>
    <row r="492" spans="2:31" s="88" customFormat="1" x14ac:dyDescent="0.25">
      <c r="B492" s="5"/>
      <c r="C492" s="5"/>
      <c r="D492" s="3"/>
      <c r="E492" s="2"/>
      <c r="F492" s="10"/>
      <c r="G492" s="1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  <c r="AA492" s="90"/>
      <c r="AB492" s="90"/>
      <c r="AC492" s="90"/>
      <c r="AD492" s="90"/>
      <c r="AE492" s="90"/>
    </row>
    <row r="493" spans="2:31" s="88" customFormat="1" x14ac:dyDescent="0.25">
      <c r="B493" s="5"/>
      <c r="C493" s="5"/>
      <c r="D493" s="3"/>
      <c r="E493" s="2"/>
      <c r="F493" s="10"/>
      <c r="G493" s="1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  <c r="AA493" s="90"/>
      <c r="AB493" s="90"/>
      <c r="AC493" s="90"/>
      <c r="AD493" s="90"/>
      <c r="AE493" s="90"/>
    </row>
    <row r="494" spans="2:31" s="88" customFormat="1" x14ac:dyDescent="0.25">
      <c r="B494" s="5"/>
      <c r="C494" s="5"/>
      <c r="D494" s="3"/>
      <c r="E494" s="2"/>
      <c r="F494" s="10"/>
      <c r="G494" s="1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  <c r="AA494" s="90"/>
      <c r="AB494" s="90"/>
      <c r="AC494" s="90"/>
      <c r="AD494" s="90"/>
      <c r="AE494" s="90"/>
    </row>
    <row r="495" spans="2:31" s="88" customFormat="1" x14ac:dyDescent="0.25">
      <c r="B495" s="5"/>
      <c r="C495" s="5"/>
      <c r="D495" s="3"/>
      <c r="E495" s="2"/>
      <c r="F495" s="10"/>
      <c r="G495" s="1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90"/>
      <c r="AD495" s="90"/>
      <c r="AE495" s="90"/>
    </row>
    <row r="496" spans="2:31" s="88" customFormat="1" x14ac:dyDescent="0.25">
      <c r="B496" s="5"/>
      <c r="C496" s="5"/>
      <c r="D496" s="3"/>
      <c r="E496" s="2"/>
      <c r="F496" s="10"/>
      <c r="G496" s="1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90"/>
      <c r="AD496" s="90"/>
      <c r="AE496" s="90"/>
    </row>
    <row r="497" spans="2:31" s="88" customFormat="1" x14ac:dyDescent="0.25">
      <c r="B497" s="5"/>
      <c r="C497" s="5"/>
      <c r="D497" s="3"/>
      <c r="E497" s="2"/>
      <c r="F497" s="10"/>
      <c r="G497" s="1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90"/>
      <c r="AD497" s="90"/>
      <c r="AE497" s="90"/>
    </row>
    <row r="498" spans="2:31" s="88" customFormat="1" x14ac:dyDescent="0.25">
      <c r="B498" s="5"/>
      <c r="C498" s="5"/>
      <c r="D498" s="3"/>
      <c r="E498" s="2"/>
      <c r="F498" s="10"/>
      <c r="G498" s="1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90"/>
      <c r="AD498" s="90"/>
      <c r="AE498" s="90"/>
    </row>
    <row r="499" spans="2:31" s="88" customFormat="1" x14ac:dyDescent="0.25">
      <c r="B499" s="5"/>
      <c r="C499" s="5"/>
      <c r="D499" s="3"/>
      <c r="E499" s="2"/>
      <c r="F499" s="10"/>
      <c r="G499" s="1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90"/>
      <c r="AD499" s="90"/>
      <c r="AE499" s="90"/>
    </row>
    <row r="500" spans="2:31" s="88" customFormat="1" x14ac:dyDescent="0.25">
      <c r="B500" s="5"/>
      <c r="C500" s="5"/>
      <c r="D500" s="3"/>
      <c r="E500" s="2"/>
      <c r="F500" s="10"/>
      <c r="G500" s="1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90"/>
      <c r="AD500" s="90"/>
      <c r="AE500" s="90"/>
    </row>
    <row r="501" spans="2:31" s="88" customFormat="1" x14ac:dyDescent="0.25">
      <c r="B501" s="5"/>
      <c r="C501" s="5"/>
      <c r="D501" s="3"/>
      <c r="E501" s="2"/>
      <c r="F501" s="10"/>
      <c r="G501" s="1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90"/>
      <c r="AD501" s="90"/>
      <c r="AE501" s="90"/>
    </row>
    <row r="502" spans="2:31" s="88" customFormat="1" x14ac:dyDescent="0.25">
      <c r="B502" s="5"/>
      <c r="C502" s="5"/>
      <c r="D502" s="3"/>
      <c r="E502" s="2"/>
      <c r="F502" s="10"/>
      <c r="G502" s="1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90"/>
      <c r="AD502" s="90"/>
      <c r="AE502" s="90"/>
    </row>
    <row r="503" spans="2:31" s="88" customFormat="1" x14ac:dyDescent="0.25">
      <c r="B503" s="5"/>
      <c r="C503" s="5"/>
      <c r="D503" s="3"/>
      <c r="E503" s="2"/>
      <c r="F503" s="10"/>
      <c r="G503" s="1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90"/>
      <c r="AD503" s="90"/>
      <c r="AE503" s="90"/>
    </row>
    <row r="504" spans="2:31" s="88" customFormat="1" x14ac:dyDescent="0.25">
      <c r="B504" s="5"/>
      <c r="C504" s="5"/>
      <c r="D504" s="3"/>
      <c r="E504" s="2"/>
      <c r="F504" s="10"/>
      <c r="G504" s="1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90"/>
      <c r="AD504" s="90"/>
      <c r="AE504" s="90"/>
    </row>
    <row r="505" spans="2:31" s="88" customFormat="1" x14ac:dyDescent="0.25">
      <c r="B505" s="5"/>
      <c r="C505" s="5"/>
      <c r="D505" s="3"/>
      <c r="E505" s="2"/>
      <c r="F505" s="10"/>
      <c r="G505" s="1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90"/>
      <c r="AD505" s="90"/>
      <c r="AE505" s="90"/>
    </row>
    <row r="506" spans="2:31" s="88" customFormat="1" x14ac:dyDescent="0.25">
      <c r="B506" s="5"/>
      <c r="C506" s="5"/>
      <c r="D506" s="3"/>
      <c r="E506" s="2"/>
      <c r="F506" s="10"/>
      <c r="G506" s="1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  <c r="AA506" s="90"/>
      <c r="AB506" s="90"/>
      <c r="AC506" s="90"/>
      <c r="AD506" s="90"/>
      <c r="AE506" s="90"/>
    </row>
    <row r="507" spans="2:31" s="88" customFormat="1" x14ac:dyDescent="0.25">
      <c r="B507" s="5"/>
      <c r="C507" s="5"/>
      <c r="D507" s="3"/>
      <c r="E507" s="2"/>
      <c r="F507" s="10"/>
      <c r="G507" s="1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  <c r="AA507" s="90"/>
      <c r="AB507" s="90"/>
      <c r="AC507" s="90"/>
      <c r="AD507" s="90"/>
      <c r="AE507" s="90"/>
    </row>
    <row r="508" spans="2:31" s="88" customFormat="1" x14ac:dyDescent="0.25">
      <c r="B508" s="5"/>
      <c r="C508" s="5"/>
      <c r="D508" s="3"/>
      <c r="E508" s="2"/>
      <c r="F508" s="10"/>
      <c r="G508" s="1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  <c r="AA508" s="90"/>
      <c r="AB508" s="90"/>
      <c r="AC508" s="90"/>
      <c r="AD508" s="90"/>
      <c r="AE508" s="90"/>
    </row>
    <row r="509" spans="2:31" s="88" customFormat="1" x14ac:dyDescent="0.25">
      <c r="B509" s="5"/>
      <c r="C509" s="5"/>
      <c r="D509" s="3"/>
      <c r="E509" s="2"/>
      <c r="F509" s="10"/>
      <c r="G509" s="1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  <c r="AA509" s="90"/>
      <c r="AB509" s="90"/>
      <c r="AC509" s="90"/>
      <c r="AD509" s="90"/>
      <c r="AE509" s="90"/>
    </row>
    <row r="510" spans="2:31" s="88" customFormat="1" x14ac:dyDescent="0.25">
      <c r="B510" s="5"/>
      <c r="C510" s="5"/>
      <c r="D510" s="3"/>
      <c r="E510" s="2"/>
      <c r="F510" s="10"/>
      <c r="G510" s="1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  <c r="AA510" s="90"/>
      <c r="AB510" s="90"/>
      <c r="AC510" s="90"/>
      <c r="AD510" s="90"/>
      <c r="AE510" s="90"/>
    </row>
    <row r="511" spans="2:31" s="88" customFormat="1" x14ac:dyDescent="0.25">
      <c r="B511" s="5"/>
      <c r="C511" s="5"/>
      <c r="D511" s="3"/>
      <c r="E511" s="2"/>
      <c r="F511" s="10"/>
      <c r="G511" s="1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  <c r="AA511" s="90"/>
      <c r="AB511" s="90"/>
      <c r="AC511" s="90"/>
      <c r="AD511" s="90"/>
      <c r="AE511" s="90"/>
    </row>
    <row r="512" spans="2:31" s="88" customFormat="1" x14ac:dyDescent="0.25">
      <c r="B512" s="5"/>
      <c r="C512" s="5"/>
      <c r="D512" s="3"/>
      <c r="E512" s="2"/>
      <c r="F512" s="10"/>
      <c r="G512" s="1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  <c r="AA512" s="90"/>
      <c r="AB512" s="90"/>
      <c r="AC512" s="90"/>
      <c r="AD512" s="90"/>
      <c r="AE512" s="90"/>
    </row>
    <row r="513" spans="2:31" s="88" customFormat="1" x14ac:dyDescent="0.25">
      <c r="B513" s="5"/>
      <c r="C513" s="5"/>
      <c r="D513" s="3"/>
      <c r="E513" s="2"/>
      <c r="F513" s="10"/>
      <c r="G513" s="1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  <c r="AA513" s="90"/>
      <c r="AB513" s="90"/>
      <c r="AC513" s="90"/>
      <c r="AD513" s="90"/>
      <c r="AE513" s="90"/>
    </row>
    <row r="514" spans="2:31" s="88" customFormat="1" x14ac:dyDescent="0.25">
      <c r="B514" s="5"/>
      <c r="C514" s="5"/>
      <c r="D514" s="3"/>
      <c r="E514" s="2"/>
      <c r="F514" s="10"/>
      <c r="G514" s="1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  <c r="AA514" s="90"/>
      <c r="AB514" s="90"/>
      <c r="AC514" s="90"/>
      <c r="AD514" s="90"/>
      <c r="AE514" s="90"/>
    </row>
    <row r="515" spans="2:31" s="88" customFormat="1" x14ac:dyDescent="0.25">
      <c r="B515" s="5"/>
      <c r="C515" s="5"/>
      <c r="D515" s="3"/>
      <c r="E515" s="2"/>
      <c r="F515" s="10"/>
      <c r="G515" s="1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  <c r="AA515" s="90"/>
      <c r="AB515" s="90"/>
      <c r="AC515" s="90"/>
      <c r="AD515" s="90"/>
      <c r="AE515" s="90"/>
    </row>
    <row r="516" spans="2:31" s="88" customFormat="1" x14ac:dyDescent="0.25">
      <c r="B516" s="5"/>
      <c r="C516" s="5"/>
      <c r="D516" s="3"/>
      <c r="E516" s="2"/>
      <c r="F516" s="10"/>
      <c r="G516" s="1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  <c r="AA516" s="90"/>
      <c r="AB516" s="90"/>
      <c r="AC516" s="90"/>
      <c r="AD516" s="90"/>
      <c r="AE516" s="90"/>
    </row>
    <row r="517" spans="2:31" s="88" customFormat="1" x14ac:dyDescent="0.25">
      <c r="B517" s="5"/>
      <c r="C517" s="5"/>
      <c r="D517" s="3"/>
      <c r="E517" s="2"/>
      <c r="F517" s="10"/>
      <c r="G517" s="1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  <c r="AA517" s="90"/>
      <c r="AB517" s="90"/>
      <c r="AC517" s="90"/>
      <c r="AD517" s="90"/>
      <c r="AE517" s="90"/>
    </row>
    <row r="518" spans="2:31" s="88" customFormat="1" x14ac:dyDescent="0.25">
      <c r="B518" s="5"/>
      <c r="C518" s="5"/>
      <c r="D518" s="3"/>
      <c r="E518" s="2"/>
      <c r="F518" s="10"/>
      <c r="G518" s="1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  <c r="AA518" s="90"/>
      <c r="AB518" s="90"/>
      <c r="AC518" s="90"/>
      <c r="AD518" s="90"/>
      <c r="AE518" s="90"/>
    </row>
    <row r="519" spans="2:31" s="88" customFormat="1" x14ac:dyDescent="0.25">
      <c r="B519" s="5"/>
      <c r="C519" s="5"/>
      <c r="D519" s="3"/>
      <c r="E519" s="2"/>
      <c r="F519" s="10"/>
      <c r="G519" s="1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  <c r="AA519" s="90"/>
      <c r="AB519" s="90"/>
      <c r="AC519" s="90"/>
      <c r="AD519" s="90"/>
      <c r="AE519" s="90"/>
    </row>
    <row r="520" spans="2:31" s="88" customFormat="1" x14ac:dyDescent="0.25">
      <c r="B520" s="5"/>
      <c r="C520" s="5"/>
      <c r="D520" s="3"/>
      <c r="E520" s="2"/>
      <c r="F520" s="10"/>
      <c r="G520" s="1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  <c r="AA520" s="90"/>
      <c r="AB520" s="90"/>
      <c r="AC520" s="90"/>
      <c r="AD520" s="90"/>
      <c r="AE520" s="90"/>
    </row>
    <row r="521" spans="2:31" s="88" customFormat="1" x14ac:dyDescent="0.25">
      <c r="B521" s="5"/>
      <c r="C521" s="5"/>
      <c r="D521" s="3"/>
      <c r="E521" s="2"/>
      <c r="F521" s="10"/>
      <c r="G521" s="1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  <c r="AA521" s="90"/>
      <c r="AB521" s="90"/>
      <c r="AC521" s="90"/>
      <c r="AD521" s="90"/>
      <c r="AE521" s="90"/>
    </row>
    <row r="522" spans="2:31" s="88" customFormat="1" x14ac:dyDescent="0.25">
      <c r="B522" s="5"/>
      <c r="C522" s="5"/>
      <c r="D522" s="3"/>
      <c r="E522" s="2"/>
      <c r="F522" s="10"/>
      <c r="G522" s="1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  <c r="AA522" s="90"/>
      <c r="AB522" s="90"/>
      <c r="AC522" s="90"/>
      <c r="AD522" s="90"/>
      <c r="AE522" s="90"/>
    </row>
    <row r="523" spans="2:31" s="88" customFormat="1" x14ac:dyDescent="0.25">
      <c r="B523" s="5"/>
      <c r="C523" s="5"/>
      <c r="D523" s="3"/>
      <c r="E523" s="2"/>
      <c r="F523" s="10"/>
      <c r="G523" s="1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  <c r="AC523" s="90"/>
      <c r="AD523" s="90"/>
      <c r="AE523" s="90"/>
    </row>
    <row r="524" spans="2:31" s="88" customFormat="1" x14ac:dyDescent="0.25">
      <c r="B524" s="5"/>
      <c r="C524" s="5"/>
      <c r="D524" s="3"/>
      <c r="E524" s="2"/>
      <c r="F524" s="10"/>
      <c r="G524" s="1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  <c r="AC524" s="90"/>
      <c r="AD524" s="90"/>
      <c r="AE524" s="90"/>
    </row>
    <row r="525" spans="2:31" s="88" customFormat="1" x14ac:dyDescent="0.25">
      <c r="B525" s="5"/>
      <c r="C525" s="5"/>
      <c r="D525" s="3"/>
      <c r="E525" s="2"/>
      <c r="F525" s="10"/>
      <c r="G525" s="1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  <c r="AC525" s="90"/>
      <c r="AD525" s="90"/>
      <c r="AE525" s="90"/>
    </row>
    <row r="526" spans="2:31" s="88" customFormat="1" x14ac:dyDescent="0.25">
      <c r="B526" s="5"/>
      <c r="C526" s="5"/>
      <c r="D526" s="3"/>
      <c r="E526" s="2"/>
      <c r="F526" s="10"/>
      <c r="G526" s="1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  <c r="AC526" s="90"/>
      <c r="AD526" s="90"/>
      <c r="AE526" s="90"/>
    </row>
    <row r="527" spans="2:31" s="88" customFormat="1" x14ac:dyDescent="0.25">
      <c r="B527" s="5"/>
      <c r="C527" s="5"/>
      <c r="D527" s="3"/>
      <c r="E527" s="2"/>
      <c r="F527" s="10"/>
      <c r="G527" s="1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  <c r="AC527" s="90"/>
      <c r="AD527" s="90"/>
      <c r="AE527" s="90"/>
    </row>
    <row r="528" spans="2:31" s="88" customFormat="1" x14ac:dyDescent="0.25">
      <c r="B528" s="5"/>
      <c r="C528" s="5"/>
      <c r="D528" s="3"/>
      <c r="E528" s="2"/>
      <c r="F528" s="10"/>
      <c r="G528" s="1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  <c r="AC528" s="90"/>
      <c r="AD528" s="90"/>
      <c r="AE528" s="90"/>
    </row>
    <row r="529" spans="2:31" s="88" customFormat="1" x14ac:dyDescent="0.25">
      <c r="B529" s="5"/>
      <c r="C529" s="5"/>
      <c r="D529" s="3"/>
      <c r="E529" s="2"/>
      <c r="F529" s="10"/>
      <c r="G529" s="1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  <c r="AC529" s="90"/>
      <c r="AD529" s="90"/>
      <c r="AE529" s="90"/>
    </row>
    <row r="530" spans="2:31" s="88" customFormat="1" x14ac:dyDescent="0.25">
      <c r="B530" s="5"/>
      <c r="C530" s="5"/>
      <c r="D530" s="3"/>
      <c r="E530" s="2"/>
      <c r="F530" s="10"/>
      <c r="G530" s="1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  <c r="AC530" s="90"/>
      <c r="AD530" s="90"/>
      <c r="AE530" s="90"/>
    </row>
    <row r="531" spans="2:31" s="88" customFormat="1" x14ac:dyDescent="0.25">
      <c r="B531" s="5"/>
      <c r="C531" s="5"/>
      <c r="D531" s="3"/>
      <c r="E531" s="2"/>
      <c r="F531" s="10"/>
      <c r="G531" s="1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  <c r="AC531" s="90"/>
      <c r="AD531" s="90"/>
      <c r="AE531" s="90"/>
    </row>
    <row r="532" spans="2:31" s="88" customFormat="1" x14ac:dyDescent="0.25">
      <c r="B532" s="5"/>
      <c r="C532" s="5"/>
      <c r="D532" s="3"/>
      <c r="E532" s="2"/>
      <c r="F532" s="10"/>
      <c r="G532" s="1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  <c r="AC532" s="90"/>
      <c r="AD532" s="90"/>
      <c r="AE532" s="90"/>
    </row>
    <row r="533" spans="2:31" s="88" customFormat="1" x14ac:dyDescent="0.25">
      <c r="B533" s="5"/>
      <c r="C533" s="5"/>
      <c r="D533" s="3"/>
      <c r="E533" s="2"/>
      <c r="F533" s="10"/>
      <c r="G533" s="1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  <c r="AA533" s="90"/>
      <c r="AB533" s="90"/>
      <c r="AC533" s="90"/>
      <c r="AD533" s="90"/>
      <c r="AE533" s="90"/>
    </row>
    <row r="534" spans="2:31" s="88" customFormat="1" x14ac:dyDescent="0.25">
      <c r="B534" s="5"/>
      <c r="C534" s="5"/>
      <c r="D534" s="3"/>
      <c r="E534" s="2"/>
      <c r="F534" s="10"/>
      <c r="G534" s="1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  <c r="AA534" s="90"/>
      <c r="AB534" s="90"/>
      <c r="AC534" s="90"/>
      <c r="AD534" s="90"/>
      <c r="AE534" s="90"/>
    </row>
    <row r="535" spans="2:31" s="88" customFormat="1" x14ac:dyDescent="0.25">
      <c r="B535" s="5"/>
      <c r="C535" s="5"/>
      <c r="D535" s="3"/>
      <c r="E535" s="2"/>
      <c r="F535" s="10"/>
      <c r="G535" s="1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  <c r="AA535" s="90"/>
      <c r="AB535" s="90"/>
      <c r="AC535" s="90"/>
      <c r="AD535" s="90"/>
      <c r="AE535" s="90"/>
    </row>
    <row r="536" spans="2:31" s="88" customFormat="1" x14ac:dyDescent="0.25">
      <c r="B536" s="5"/>
      <c r="C536" s="5"/>
      <c r="D536" s="3"/>
      <c r="E536" s="2"/>
      <c r="F536" s="10"/>
      <c r="G536" s="1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  <c r="AA536" s="90"/>
      <c r="AB536" s="90"/>
      <c r="AC536" s="90"/>
      <c r="AD536" s="90"/>
      <c r="AE536" s="90"/>
    </row>
    <row r="537" spans="2:31" s="88" customFormat="1" x14ac:dyDescent="0.25">
      <c r="B537" s="5"/>
      <c r="C537" s="5"/>
      <c r="D537" s="3"/>
      <c r="E537" s="2"/>
      <c r="F537" s="10"/>
      <c r="G537" s="1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  <c r="AC537" s="90"/>
      <c r="AD537" s="90"/>
      <c r="AE537" s="90"/>
    </row>
    <row r="538" spans="2:31" s="88" customFormat="1" x14ac:dyDescent="0.25">
      <c r="B538" s="5"/>
      <c r="C538" s="5"/>
      <c r="D538" s="3"/>
      <c r="E538" s="2"/>
      <c r="F538" s="10"/>
      <c r="G538" s="1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  <c r="AC538" s="90"/>
      <c r="AD538" s="90"/>
      <c r="AE538" s="90"/>
    </row>
    <row r="539" spans="2:31" s="88" customFormat="1" x14ac:dyDescent="0.25">
      <c r="B539" s="5"/>
      <c r="C539" s="5"/>
      <c r="D539" s="3"/>
      <c r="E539" s="2"/>
      <c r="F539" s="10"/>
      <c r="G539" s="1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  <c r="AC539" s="90"/>
      <c r="AD539" s="90"/>
      <c r="AE539" s="90"/>
    </row>
    <row r="540" spans="2:31" s="88" customFormat="1" x14ac:dyDescent="0.25">
      <c r="B540" s="5"/>
      <c r="C540" s="5"/>
      <c r="D540" s="3"/>
      <c r="E540" s="2"/>
      <c r="F540" s="10"/>
      <c r="G540" s="1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  <c r="AA540" s="90"/>
      <c r="AB540" s="90"/>
      <c r="AC540" s="90"/>
      <c r="AD540" s="90"/>
      <c r="AE540" s="90"/>
    </row>
    <row r="541" spans="2:31" s="88" customFormat="1" x14ac:dyDescent="0.25">
      <c r="B541" s="5"/>
      <c r="C541" s="5"/>
      <c r="D541" s="3"/>
      <c r="E541" s="2"/>
      <c r="F541" s="10"/>
      <c r="G541" s="1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  <c r="AC541" s="90"/>
      <c r="AD541" s="90"/>
      <c r="AE541" s="90"/>
    </row>
    <row r="542" spans="2:31" s="88" customFormat="1" x14ac:dyDescent="0.25">
      <c r="B542" s="5"/>
      <c r="C542" s="5"/>
      <c r="D542" s="3"/>
      <c r="E542" s="2"/>
      <c r="F542" s="10"/>
      <c r="G542" s="1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  <c r="AA542" s="90"/>
      <c r="AB542" s="90"/>
      <c r="AC542" s="90"/>
      <c r="AD542" s="90"/>
      <c r="AE542" s="90"/>
    </row>
    <row r="543" spans="2:31" s="88" customFormat="1" x14ac:dyDescent="0.25">
      <c r="B543" s="5"/>
      <c r="C543" s="5"/>
      <c r="D543" s="3"/>
      <c r="E543" s="2"/>
      <c r="F543" s="10"/>
      <c r="G543" s="1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  <c r="AC543" s="90"/>
      <c r="AD543" s="90"/>
      <c r="AE543" s="90"/>
    </row>
    <row r="544" spans="2:31" s="88" customFormat="1" x14ac:dyDescent="0.25">
      <c r="B544" s="5"/>
      <c r="C544" s="5"/>
      <c r="D544" s="3"/>
      <c r="E544" s="2"/>
      <c r="F544" s="10"/>
      <c r="G544" s="1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  <c r="AC544" s="90"/>
      <c r="AD544" s="90"/>
      <c r="AE544" s="90"/>
    </row>
    <row r="545" spans="2:31" s="88" customFormat="1" x14ac:dyDescent="0.25">
      <c r="B545" s="5"/>
      <c r="C545" s="5"/>
      <c r="D545" s="3"/>
      <c r="E545" s="2"/>
      <c r="F545" s="10"/>
      <c r="G545" s="1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  <c r="AC545" s="90"/>
      <c r="AD545" s="90"/>
      <c r="AE545" s="90"/>
    </row>
    <row r="546" spans="2:31" s="88" customFormat="1" x14ac:dyDescent="0.25">
      <c r="B546" s="5"/>
      <c r="C546" s="5"/>
      <c r="D546" s="3"/>
      <c r="E546" s="2"/>
      <c r="F546" s="10"/>
      <c r="G546" s="1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  <c r="AA546" s="90"/>
      <c r="AB546" s="90"/>
      <c r="AC546" s="90"/>
      <c r="AD546" s="90"/>
      <c r="AE546" s="90"/>
    </row>
    <row r="547" spans="2:31" s="88" customFormat="1" x14ac:dyDescent="0.25">
      <c r="B547" s="5"/>
      <c r="C547" s="5"/>
      <c r="D547" s="3"/>
      <c r="E547" s="2"/>
      <c r="F547" s="10"/>
      <c r="G547" s="1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  <c r="AA547" s="90"/>
      <c r="AB547" s="90"/>
      <c r="AC547" s="90"/>
      <c r="AD547" s="90"/>
      <c r="AE547" s="90"/>
    </row>
    <row r="548" spans="2:31" s="88" customFormat="1" x14ac:dyDescent="0.25">
      <c r="B548" s="5"/>
      <c r="C548" s="5"/>
      <c r="D548" s="3"/>
      <c r="E548" s="2"/>
      <c r="F548" s="10"/>
      <c r="G548" s="1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  <c r="AA548" s="90"/>
      <c r="AB548" s="90"/>
      <c r="AC548" s="90"/>
      <c r="AD548" s="90"/>
      <c r="AE548" s="90"/>
    </row>
    <row r="549" spans="2:31" s="88" customFormat="1" x14ac:dyDescent="0.25">
      <c r="B549" s="5"/>
      <c r="C549" s="5"/>
      <c r="D549" s="3"/>
      <c r="E549" s="2"/>
      <c r="F549" s="10"/>
      <c r="G549" s="1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  <c r="AA549" s="90"/>
      <c r="AB549" s="90"/>
      <c r="AC549" s="90"/>
      <c r="AD549" s="90"/>
      <c r="AE549" s="90"/>
    </row>
    <row r="550" spans="2:31" s="88" customFormat="1" x14ac:dyDescent="0.25">
      <c r="B550" s="5"/>
      <c r="C550" s="5"/>
      <c r="D550" s="3"/>
      <c r="E550" s="2"/>
      <c r="F550" s="10"/>
      <c r="G550" s="1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  <c r="AA550" s="90"/>
      <c r="AB550" s="90"/>
      <c r="AC550" s="90"/>
      <c r="AD550" s="90"/>
      <c r="AE550" s="90"/>
    </row>
    <row r="551" spans="2:31" s="88" customFormat="1" x14ac:dyDescent="0.25">
      <c r="B551" s="5"/>
      <c r="C551" s="5"/>
      <c r="D551" s="3"/>
      <c r="E551" s="2"/>
      <c r="F551" s="10"/>
      <c r="G551" s="1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  <c r="AA551" s="90"/>
      <c r="AB551" s="90"/>
      <c r="AC551" s="90"/>
      <c r="AD551" s="90"/>
      <c r="AE551" s="90"/>
    </row>
    <row r="552" spans="2:31" s="88" customFormat="1" x14ac:dyDescent="0.25">
      <c r="B552" s="5"/>
      <c r="C552" s="5"/>
      <c r="D552" s="3"/>
      <c r="E552" s="2"/>
      <c r="F552" s="10"/>
      <c r="G552" s="1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  <c r="AC552" s="90"/>
      <c r="AD552" s="90"/>
      <c r="AE552" s="90"/>
    </row>
    <row r="553" spans="2:31" s="88" customFormat="1" x14ac:dyDescent="0.25">
      <c r="B553" s="5"/>
      <c r="C553" s="5"/>
      <c r="D553" s="3"/>
      <c r="E553" s="2"/>
      <c r="F553" s="10"/>
      <c r="G553" s="1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  <c r="AA553" s="90"/>
      <c r="AB553" s="90"/>
      <c r="AC553" s="90"/>
      <c r="AD553" s="90"/>
      <c r="AE553" s="90"/>
    </row>
    <row r="554" spans="2:31" s="88" customFormat="1" x14ac:dyDescent="0.25">
      <c r="B554" s="5"/>
      <c r="C554" s="5"/>
      <c r="D554" s="3"/>
      <c r="E554" s="2"/>
      <c r="F554" s="10"/>
      <c r="G554" s="1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  <c r="AA554" s="90"/>
      <c r="AB554" s="90"/>
      <c r="AC554" s="90"/>
      <c r="AD554" s="90"/>
      <c r="AE554" s="90"/>
    </row>
    <row r="555" spans="2:31" s="88" customFormat="1" x14ac:dyDescent="0.25">
      <c r="B555" s="5"/>
      <c r="C555" s="5"/>
      <c r="D555" s="3"/>
      <c r="E555" s="2"/>
      <c r="F555" s="10"/>
      <c r="G555" s="1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  <c r="AA555" s="90"/>
      <c r="AB555" s="90"/>
      <c r="AC555" s="90"/>
      <c r="AD555" s="90"/>
      <c r="AE555" s="90"/>
    </row>
    <row r="556" spans="2:31" s="88" customFormat="1" x14ac:dyDescent="0.25">
      <c r="B556" s="5"/>
      <c r="C556" s="5"/>
      <c r="D556" s="3"/>
      <c r="E556" s="2"/>
      <c r="F556" s="10"/>
      <c r="G556" s="1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  <c r="AA556" s="90"/>
      <c r="AB556" s="90"/>
      <c r="AC556" s="90"/>
      <c r="AD556" s="90"/>
      <c r="AE556" s="90"/>
    </row>
    <row r="557" spans="2:31" s="88" customFormat="1" x14ac:dyDescent="0.25">
      <c r="B557" s="5"/>
      <c r="C557" s="5"/>
      <c r="D557" s="3"/>
      <c r="E557" s="2"/>
      <c r="F557" s="10"/>
      <c r="G557" s="1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  <c r="AA557" s="90"/>
      <c r="AB557" s="90"/>
      <c r="AC557" s="90"/>
      <c r="AD557" s="90"/>
      <c r="AE557" s="90"/>
    </row>
    <row r="558" spans="2:31" s="88" customFormat="1" x14ac:dyDescent="0.25">
      <c r="B558" s="5"/>
      <c r="C558" s="5"/>
      <c r="D558" s="3"/>
      <c r="E558" s="2"/>
      <c r="F558" s="10"/>
      <c r="G558" s="1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  <c r="AA558" s="90"/>
      <c r="AB558" s="90"/>
      <c r="AC558" s="90"/>
      <c r="AD558" s="90"/>
      <c r="AE558" s="90"/>
    </row>
    <row r="559" spans="2:31" s="88" customFormat="1" x14ac:dyDescent="0.25">
      <c r="B559" s="5"/>
      <c r="C559" s="5"/>
      <c r="D559" s="3"/>
      <c r="E559" s="2"/>
      <c r="F559" s="10"/>
      <c r="G559" s="1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  <c r="AA559" s="90"/>
      <c r="AB559" s="90"/>
      <c r="AC559" s="90"/>
      <c r="AD559" s="90"/>
      <c r="AE559" s="90"/>
    </row>
    <row r="560" spans="2:31" s="88" customFormat="1" x14ac:dyDescent="0.25">
      <c r="B560" s="5"/>
      <c r="C560" s="5"/>
      <c r="D560" s="3"/>
      <c r="E560" s="2"/>
      <c r="F560" s="10"/>
      <c r="G560" s="1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  <c r="AA560" s="90"/>
      <c r="AB560" s="90"/>
      <c r="AC560" s="90"/>
      <c r="AD560" s="90"/>
      <c r="AE560" s="90"/>
    </row>
    <row r="561" spans="2:31" s="88" customFormat="1" x14ac:dyDescent="0.25">
      <c r="B561" s="5"/>
      <c r="C561" s="5"/>
      <c r="D561" s="3"/>
      <c r="E561" s="2"/>
      <c r="F561" s="10"/>
      <c r="G561" s="1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  <c r="AA561" s="90"/>
      <c r="AB561" s="90"/>
      <c r="AC561" s="90"/>
      <c r="AD561" s="90"/>
      <c r="AE561" s="90"/>
    </row>
    <row r="562" spans="2:31" s="88" customFormat="1" x14ac:dyDescent="0.25">
      <c r="B562" s="5"/>
      <c r="C562" s="5"/>
      <c r="D562" s="3"/>
      <c r="E562" s="2"/>
      <c r="F562" s="10"/>
      <c r="G562" s="1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90"/>
      <c r="AC562" s="90"/>
      <c r="AD562" s="90"/>
      <c r="AE562" s="90"/>
    </row>
    <row r="563" spans="2:31" s="88" customFormat="1" x14ac:dyDescent="0.25">
      <c r="B563" s="5"/>
      <c r="C563" s="5"/>
      <c r="D563" s="3"/>
      <c r="E563" s="2"/>
      <c r="F563" s="10"/>
      <c r="G563" s="1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  <c r="AA563" s="90"/>
      <c r="AB563" s="90"/>
      <c r="AC563" s="90"/>
      <c r="AD563" s="90"/>
      <c r="AE563" s="90"/>
    </row>
    <row r="564" spans="2:31" s="88" customFormat="1" x14ac:dyDescent="0.25">
      <c r="B564" s="5"/>
      <c r="C564" s="5"/>
      <c r="D564" s="3"/>
      <c r="E564" s="2"/>
      <c r="F564" s="10"/>
      <c r="G564" s="1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  <c r="AC564" s="90"/>
      <c r="AD564" s="90"/>
      <c r="AE564" s="90"/>
    </row>
    <row r="565" spans="2:31" s="88" customFormat="1" x14ac:dyDescent="0.25">
      <c r="B565" s="5"/>
      <c r="C565" s="5"/>
      <c r="D565" s="3"/>
      <c r="E565" s="2"/>
      <c r="F565" s="10"/>
      <c r="G565" s="1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  <c r="AA565" s="90"/>
      <c r="AB565" s="90"/>
      <c r="AC565" s="90"/>
      <c r="AD565" s="90"/>
      <c r="AE565" s="90"/>
    </row>
    <row r="566" spans="2:31" s="88" customFormat="1" x14ac:dyDescent="0.25">
      <c r="B566" s="5"/>
      <c r="C566" s="5"/>
      <c r="D566" s="3"/>
      <c r="E566" s="2"/>
      <c r="F566" s="10"/>
      <c r="G566" s="1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  <c r="AC566" s="90"/>
      <c r="AD566" s="90"/>
      <c r="AE566" s="90"/>
    </row>
    <row r="567" spans="2:31" s="88" customFormat="1" x14ac:dyDescent="0.25">
      <c r="B567" s="5"/>
      <c r="C567" s="5"/>
      <c r="D567" s="3"/>
      <c r="E567" s="2"/>
      <c r="F567" s="10"/>
      <c r="G567" s="1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 s="90"/>
      <c r="AE567" s="90"/>
    </row>
    <row r="568" spans="2:31" s="88" customFormat="1" x14ac:dyDescent="0.25">
      <c r="B568" s="5"/>
      <c r="C568" s="5"/>
      <c r="D568" s="3"/>
      <c r="E568" s="2"/>
      <c r="F568" s="10"/>
      <c r="G568" s="1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  <c r="AC568" s="90"/>
      <c r="AD568" s="90"/>
      <c r="AE568" s="90"/>
    </row>
    <row r="569" spans="2:31" s="88" customFormat="1" x14ac:dyDescent="0.25">
      <c r="B569" s="5"/>
      <c r="C569" s="5"/>
      <c r="D569" s="3"/>
      <c r="E569" s="2"/>
      <c r="F569" s="10"/>
      <c r="G569" s="1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 s="90"/>
      <c r="AE569" s="90"/>
    </row>
    <row r="570" spans="2:31" s="88" customFormat="1" x14ac:dyDescent="0.25">
      <c r="B570" s="5"/>
      <c r="C570" s="5"/>
      <c r="D570" s="3"/>
      <c r="E570" s="2"/>
      <c r="F570" s="10"/>
      <c r="G570" s="1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90"/>
      <c r="AC570" s="90"/>
      <c r="AD570" s="90"/>
      <c r="AE570" s="90"/>
    </row>
    <row r="571" spans="2:31" s="88" customFormat="1" x14ac:dyDescent="0.25">
      <c r="B571" s="5"/>
      <c r="C571" s="5"/>
      <c r="D571" s="3"/>
      <c r="E571" s="2"/>
      <c r="F571" s="10"/>
      <c r="G571" s="1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 s="90"/>
      <c r="AE571" s="90"/>
    </row>
    <row r="572" spans="2:31" s="88" customFormat="1" x14ac:dyDescent="0.25">
      <c r="B572" s="5"/>
      <c r="C572" s="5"/>
      <c r="D572" s="3"/>
      <c r="E572" s="2"/>
      <c r="F572" s="10"/>
      <c r="G572" s="1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  <c r="AA572" s="90"/>
      <c r="AB572" s="90"/>
      <c r="AC572" s="90"/>
      <c r="AD572" s="90"/>
      <c r="AE572" s="90"/>
    </row>
    <row r="573" spans="2:31" s="88" customFormat="1" x14ac:dyDescent="0.25">
      <c r="B573" s="5"/>
      <c r="C573" s="5"/>
      <c r="D573" s="3"/>
      <c r="E573" s="2"/>
      <c r="F573" s="10"/>
      <c r="G573" s="1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  <c r="AA573" s="90"/>
      <c r="AB573" s="90"/>
      <c r="AC573" s="90"/>
      <c r="AD573" s="90"/>
      <c r="AE573" s="90"/>
    </row>
    <row r="574" spans="2:31" s="88" customFormat="1" x14ac:dyDescent="0.25">
      <c r="B574" s="5"/>
      <c r="C574" s="5"/>
      <c r="D574" s="3"/>
      <c r="E574" s="2"/>
      <c r="F574" s="10"/>
      <c r="G574" s="1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  <c r="AA574" s="90"/>
      <c r="AB574" s="90"/>
      <c r="AC574" s="90"/>
      <c r="AD574" s="90"/>
      <c r="AE574" s="90"/>
    </row>
    <row r="575" spans="2:31" s="88" customFormat="1" x14ac:dyDescent="0.25">
      <c r="B575" s="5"/>
      <c r="C575" s="5"/>
      <c r="D575" s="3"/>
      <c r="E575" s="2"/>
      <c r="F575" s="10"/>
      <c r="G575" s="1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90"/>
      <c r="AD575" s="90"/>
      <c r="AE575" s="90"/>
    </row>
    <row r="576" spans="2:31" s="88" customFormat="1" x14ac:dyDescent="0.25">
      <c r="B576" s="5"/>
      <c r="C576" s="5"/>
      <c r="D576" s="3"/>
      <c r="E576" s="2"/>
      <c r="F576" s="10"/>
      <c r="G576" s="1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90"/>
      <c r="AD576" s="90"/>
      <c r="AE576" s="90"/>
    </row>
    <row r="577" spans="2:31" s="88" customFormat="1" x14ac:dyDescent="0.25">
      <c r="B577" s="5"/>
      <c r="C577" s="5"/>
      <c r="D577" s="3"/>
      <c r="E577" s="2"/>
      <c r="F577" s="10"/>
      <c r="G577" s="1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90"/>
      <c r="AD577" s="90"/>
      <c r="AE577" s="90"/>
    </row>
    <row r="578" spans="2:31" s="88" customFormat="1" x14ac:dyDescent="0.25">
      <c r="B578" s="5"/>
      <c r="C578" s="5"/>
      <c r="D578" s="3"/>
      <c r="E578" s="2"/>
      <c r="F578" s="10"/>
      <c r="G578" s="1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 s="90"/>
      <c r="AE578" s="90"/>
    </row>
    <row r="579" spans="2:31" s="88" customFormat="1" x14ac:dyDescent="0.25">
      <c r="B579" s="5"/>
      <c r="C579" s="5"/>
      <c r="D579" s="3"/>
      <c r="E579" s="2"/>
      <c r="F579" s="10"/>
      <c r="G579" s="1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 s="90"/>
      <c r="AE579" s="90"/>
    </row>
    <row r="580" spans="2:31" s="88" customFormat="1" x14ac:dyDescent="0.25">
      <c r="B580" s="5"/>
      <c r="C580" s="5"/>
      <c r="D580" s="3"/>
      <c r="E580" s="2"/>
      <c r="F580" s="10"/>
      <c r="G580" s="1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 s="90"/>
      <c r="AE580" s="90"/>
    </row>
    <row r="581" spans="2:31" s="88" customFormat="1" x14ac:dyDescent="0.25">
      <c r="B581" s="5"/>
      <c r="C581" s="5"/>
      <c r="D581" s="3"/>
      <c r="E581" s="2"/>
      <c r="F581" s="10"/>
      <c r="G581" s="1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 s="90"/>
      <c r="AE581" s="90"/>
    </row>
    <row r="582" spans="2:31" s="88" customFormat="1" x14ac:dyDescent="0.25">
      <c r="B582" s="5"/>
      <c r="C582" s="5"/>
      <c r="D582" s="3"/>
      <c r="E582" s="2"/>
      <c r="F582" s="10"/>
      <c r="G582" s="1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 s="90"/>
      <c r="AE582" s="90"/>
    </row>
    <row r="583" spans="2:31" s="88" customFormat="1" x14ac:dyDescent="0.25">
      <c r="B583" s="5"/>
      <c r="C583" s="5"/>
      <c r="D583" s="3"/>
      <c r="E583" s="2"/>
      <c r="F583" s="10"/>
      <c r="G583" s="1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 s="90"/>
      <c r="AE583" s="90"/>
    </row>
    <row r="584" spans="2:31" s="88" customFormat="1" x14ac:dyDescent="0.25">
      <c r="B584" s="5"/>
      <c r="C584" s="5"/>
      <c r="D584" s="3"/>
      <c r="E584" s="2"/>
      <c r="F584" s="10"/>
      <c r="G584" s="1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90"/>
      <c r="AD584" s="90"/>
      <c r="AE584" s="90"/>
    </row>
    <row r="585" spans="2:31" s="88" customFormat="1" x14ac:dyDescent="0.25">
      <c r="B585" s="5"/>
      <c r="C585" s="5"/>
      <c r="D585" s="3"/>
      <c r="E585" s="2"/>
      <c r="F585" s="10"/>
      <c r="G585" s="1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90"/>
      <c r="AD585" s="90"/>
      <c r="AE585" s="90"/>
    </row>
    <row r="586" spans="2:31" s="88" customFormat="1" x14ac:dyDescent="0.25">
      <c r="B586" s="5"/>
      <c r="C586" s="5"/>
      <c r="D586" s="3"/>
      <c r="E586" s="2"/>
      <c r="F586" s="10"/>
      <c r="G586" s="1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90"/>
      <c r="AC586" s="90"/>
      <c r="AD586" s="90"/>
      <c r="AE586" s="90"/>
    </row>
    <row r="587" spans="2:31" s="88" customFormat="1" x14ac:dyDescent="0.25">
      <c r="B587" s="5"/>
      <c r="C587" s="5"/>
      <c r="D587" s="3"/>
      <c r="E587" s="2"/>
      <c r="F587" s="10"/>
      <c r="G587" s="1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  <c r="AA587" s="90"/>
      <c r="AB587" s="90"/>
      <c r="AC587" s="90"/>
      <c r="AD587" s="90"/>
      <c r="AE587" s="90"/>
    </row>
    <row r="588" spans="2:31" s="88" customFormat="1" x14ac:dyDescent="0.25">
      <c r="B588" s="5"/>
      <c r="C588" s="5"/>
      <c r="D588" s="3"/>
      <c r="E588" s="2"/>
      <c r="F588" s="10"/>
      <c r="G588" s="1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  <c r="AC588" s="90"/>
      <c r="AD588" s="90"/>
      <c r="AE588" s="90"/>
    </row>
    <row r="589" spans="2:31" s="88" customFormat="1" x14ac:dyDescent="0.25">
      <c r="B589" s="5"/>
      <c r="C589" s="5"/>
      <c r="D589" s="3"/>
      <c r="E589" s="2"/>
      <c r="F589" s="10"/>
      <c r="G589" s="1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  <c r="AC589" s="90"/>
      <c r="AD589" s="90"/>
      <c r="AE589" s="90"/>
    </row>
    <row r="590" spans="2:31" s="88" customFormat="1" x14ac:dyDescent="0.25">
      <c r="B590" s="5"/>
      <c r="C590" s="5"/>
      <c r="D590" s="3"/>
      <c r="E590" s="2"/>
      <c r="F590" s="10"/>
      <c r="G590" s="1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</row>
    <row r="591" spans="2:31" s="88" customFormat="1" x14ac:dyDescent="0.25">
      <c r="B591" s="5"/>
      <c r="C591" s="5"/>
      <c r="D591" s="3"/>
      <c r="E591" s="2"/>
      <c r="F591" s="10"/>
      <c r="G591" s="1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  <c r="AA591" s="90"/>
      <c r="AB591" s="90"/>
      <c r="AC591" s="90"/>
      <c r="AD591" s="90"/>
      <c r="AE591" s="90"/>
    </row>
    <row r="592" spans="2:31" s="88" customFormat="1" x14ac:dyDescent="0.25">
      <c r="B592" s="5"/>
      <c r="C592" s="5"/>
      <c r="D592" s="3"/>
      <c r="E592" s="2"/>
      <c r="F592" s="10"/>
      <c r="G592" s="1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</row>
    <row r="593" spans="2:31" s="88" customFormat="1" x14ac:dyDescent="0.25">
      <c r="B593" s="5"/>
      <c r="C593" s="5"/>
      <c r="D593" s="3"/>
      <c r="E593" s="2"/>
      <c r="F593" s="10"/>
      <c r="G593" s="1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  <c r="AA593" s="90"/>
      <c r="AB593" s="90"/>
      <c r="AC593" s="90"/>
      <c r="AD593" s="90"/>
      <c r="AE593" s="90"/>
    </row>
    <row r="594" spans="2:31" s="88" customFormat="1" x14ac:dyDescent="0.25">
      <c r="B594" s="5"/>
      <c r="C594" s="5"/>
      <c r="D594" s="3"/>
      <c r="E594" s="2"/>
      <c r="F594" s="10"/>
      <c r="G594" s="1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</row>
    <row r="595" spans="2:31" s="88" customFormat="1" x14ac:dyDescent="0.25">
      <c r="B595" s="5"/>
      <c r="C595" s="5"/>
      <c r="D595" s="3"/>
      <c r="E595" s="2"/>
      <c r="F595" s="10"/>
      <c r="G595" s="1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  <c r="AC595" s="90"/>
      <c r="AD595" s="90"/>
      <c r="AE595" s="90"/>
    </row>
    <row r="596" spans="2:31" s="88" customFormat="1" x14ac:dyDescent="0.25">
      <c r="B596" s="5"/>
      <c r="C596" s="5"/>
      <c r="D596" s="3"/>
      <c r="E596" s="2"/>
      <c r="F596" s="10"/>
      <c r="G596" s="1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90"/>
      <c r="AD596" s="90"/>
      <c r="AE596" s="90"/>
    </row>
    <row r="597" spans="2:31" s="88" customFormat="1" x14ac:dyDescent="0.25">
      <c r="B597" s="5"/>
      <c r="C597" s="5"/>
      <c r="D597" s="3"/>
      <c r="E597" s="2"/>
      <c r="F597" s="10"/>
      <c r="G597" s="1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  <c r="AA597" s="90"/>
      <c r="AB597" s="90"/>
      <c r="AC597" s="90"/>
      <c r="AD597" s="90"/>
      <c r="AE597" s="90"/>
    </row>
    <row r="598" spans="2:31" s="88" customFormat="1" x14ac:dyDescent="0.25">
      <c r="B598" s="5"/>
      <c r="C598" s="5"/>
      <c r="D598" s="3"/>
      <c r="E598" s="2"/>
      <c r="F598" s="10"/>
      <c r="G598" s="1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  <c r="AC598" s="90"/>
      <c r="AD598" s="90"/>
      <c r="AE598" s="90"/>
    </row>
    <row r="599" spans="2:31" s="88" customFormat="1" x14ac:dyDescent="0.25">
      <c r="B599" s="5"/>
      <c r="C599" s="5"/>
      <c r="D599" s="3"/>
      <c r="E599" s="2"/>
      <c r="F599" s="10"/>
      <c r="G599" s="1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  <c r="AA599" s="90"/>
      <c r="AB599" s="90"/>
      <c r="AC599" s="90"/>
      <c r="AD599" s="90"/>
      <c r="AE599" s="90"/>
    </row>
    <row r="600" spans="2:31" s="88" customFormat="1" x14ac:dyDescent="0.25">
      <c r="B600" s="5"/>
      <c r="C600" s="5"/>
      <c r="D600" s="3"/>
      <c r="E600" s="2"/>
      <c r="F600" s="10"/>
      <c r="G600" s="1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  <c r="AC600" s="90"/>
      <c r="AD600" s="90"/>
      <c r="AE600" s="90"/>
    </row>
    <row r="601" spans="2:31" s="88" customFormat="1" x14ac:dyDescent="0.25">
      <c r="B601" s="5"/>
      <c r="C601" s="5"/>
      <c r="D601" s="3"/>
      <c r="E601" s="2"/>
      <c r="F601" s="10"/>
      <c r="G601" s="1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  <c r="AA601" s="90"/>
      <c r="AB601" s="90"/>
      <c r="AC601" s="90"/>
      <c r="AD601" s="90"/>
      <c r="AE601" s="90"/>
    </row>
    <row r="602" spans="2:31" s="88" customFormat="1" x14ac:dyDescent="0.25">
      <c r="B602" s="5"/>
      <c r="C602" s="5"/>
      <c r="D602" s="3"/>
      <c r="E602" s="2"/>
      <c r="F602" s="10"/>
      <c r="G602" s="1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  <c r="AA602" s="90"/>
      <c r="AB602" s="90"/>
      <c r="AC602" s="90"/>
      <c r="AD602" s="90"/>
      <c r="AE602" s="90"/>
    </row>
    <row r="603" spans="2:31" s="88" customFormat="1" x14ac:dyDescent="0.25">
      <c r="B603" s="5"/>
      <c r="C603" s="5"/>
      <c r="D603" s="3"/>
      <c r="E603" s="2"/>
      <c r="F603" s="10"/>
      <c r="G603" s="1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  <c r="AA603" s="90"/>
      <c r="AB603" s="90"/>
      <c r="AC603" s="90"/>
      <c r="AD603" s="90"/>
      <c r="AE603" s="90"/>
    </row>
    <row r="604" spans="2:31" s="88" customFormat="1" x14ac:dyDescent="0.25">
      <c r="B604" s="5"/>
      <c r="C604" s="5"/>
      <c r="D604" s="3"/>
      <c r="E604" s="2"/>
      <c r="F604" s="10"/>
      <c r="G604" s="1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  <c r="AA604" s="90"/>
      <c r="AB604" s="90"/>
      <c r="AC604" s="90"/>
      <c r="AD604" s="90"/>
      <c r="AE604" s="90"/>
    </row>
    <row r="605" spans="2:31" s="88" customFormat="1" x14ac:dyDescent="0.25">
      <c r="B605" s="5"/>
      <c r="C605" s="5"/>
      <c r="D605" s="3"/>
      <c r="E605" s="2"/>
      <c r="F605" s="10"/>
      <c r="G605" s="1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  <c r="AA605" s="90"/>
      <c r="AB605" s="90"/>
      <c r="AC605" s="90"/>
      <c r="AD605" s="90"/>
      <c r="AE605" s="90"/>
    </row>
    <row r="606" spans="2:31" s="88" customFormat="1" x14ac:dyDescent="0.25">
      <c r="B606" s="5"/>
      <c r="C606" s="5"/>
      <c r="D606" s="3"/>
      <c r="E606" s="2"/>
      <c r="F606" s="10"/>
      <c r="G606" s="1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90"/>
      <c r="AC606" s="90"/>
      <c r="AD606" s="90"/>
      <c r="AE606" s="90"/>
    </row>
    <row r="607" spans="2:31" s="88" customFormat="1" x14ac:dyDescent="0.25">
      <c r="B607" s="5"/>
      <c r="C607" s="5"/>
      <c r="D607" s="3"/>
      <c r="E607" s="2"/>
      <c r="F607" s="10"/>
      <c r="G607" s="1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  <c r="AA607" s="90"/>
      <c r="AB607" s="90"/>
      <c r="AC607" s="90"/>
      <c r="AD607" s="90"/>
      <c r="AE607" s="90"/>
    </row>
    <row r="608" spans="2:31" s="88" customFormat="1" x14ac:dyDescent="0.25">
      <c r="B608" s="5"/>
      <c r="C608" s="5"/>
      <c r="D608" s="3"/>
      <c r="E608" s="2"/>
      <c r="F608" s="10"/>
      <c r="G608" s="1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90"/>
      <c r="AC608" s="90"/>
      <c r="AD608" s="90"/>
      <c r="AE608" s="90"/>
    </row>
    <row r="609" spans="2:31" s="88" customFormat="1" x14ac:dyDescent="0.25">
      <c r="B609" s="5"/>
      <c r="C609" s="5"/>
      <c r="D609" s="3"/>
      <c r="E609" s="2"/>
      <c r="F609" s="10"/>
      <c r="G609" s="1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  <c r="AA609" s="90"/>
      <c r="AB609" s="90"/>
      <c r="AC609" s="90"/>
      <c r="AD609" s="90"/>
      <c r="AE609" s="90"/>
    </row>
    <row r="610" spans="2:31" s="88" customFormat="1" x14ac:dyDescent="0.25">
      <c r="B610" s="5"/>
      <c r="C610" s="5"/>
      <c r="D610" s="3"/>
      <c r="E610" s="2"/>
      <c r="F610" s="10"/>
      <c r="G610" s="1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  <c r="AA610" s="90"/>
      <c r="AB610" s="90"/>
      <c r="AC610" s="90"/>
      <c r="AD610" s="90"/>
      <c r="AE610" s="90"/>
    </row>
    <row r="611" spans="2:31" s="88" customFormat="1" x14ac:dyDescent="0.25">
      <c r="B611" s="5"/>
      <c r="C611" s="5"/>
      <c r="D611" s="3"/>
      <c r="E611" s="2"/>
      <c r="F611" s="10"/>
      <c r="G611" s="1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  <c r="AC611" s="90"/>
      <c r="AD611" s="90"/>
      <c r="AE611" s="90"/>
    </row>
    <row r="612" spans="2:31" s="88" customFormat="1" x14ac:dyDescent="0.25">
      <c r="B612" s="5"/>
      <c r="C612" s="5"/>
      <c r="D612" s="3"/>
      <c r="E612" s="2"/>
      <c r="F612" s="10"/>
      <c r="G612" s="1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  <c r="AA612" s="90"/>
      <c r="AB612" s="90"/>
      <c r="AC612" s="90"/>
      <c r="AD612" s="90"/>
      <c r="AE612" s="90"/>
    </row>
    <row r="613" spans="2:31" s="88" customFormat="1" x14ac:dyDescent="0.25">
      <c r="B613" s="5"/>
      <c r="C613" s="5"/>
      <c r="D613" s="3"/>
      <c r="E613" s="2"/>
      <c r="F613" s="10"/>
      <c r="G613" s="1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  <c r="AA613" s="90"/>
      <c r="AB613" s="90"/>
      <c r="AC613" s="90"/>
      <c r="AD613" s="90"/>
      <c r="AE613" s="90"/>
    </row>
    <row r="614" spans="2:31" s="88" customFormat="1" x14ac:dyDescent="0.25">
      <c r="B614" s="5"/>
      <c r="C614" s="5"/>
      <c r="D614" s="3"/>
      <c r="E614" s="2"/>
      <c r="F614" s="10"/>
      <c r="G614" s="1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  <c r="AA614" s="90"/>
      <c r="AB614" s="90"/>
      <c r="AC614" s="90"/>
      <c r="AD614" s="90"/>
      <c r="AE614" s="90"/>
    </row>
    <row r="615" spans="2:31" s="88" customFormat="1" x14ac:dyDescent="0.25">
      <c r="B615" s="5"/>
      <c r="C615" s="5"/>
      <c r="D615" s="3"/>
      <c r="E615" s="2"/>
      <c r="F615" s="10"/>
      <c r="G615" s="1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  <c r="AA615" s="90"/>
      <c r="AB615" s="90"/>
      <c r="AC615" s="90"/>
      <c r="AD615" s="90"/>
      <c r="AE615" s="90"/>
    </row>
    <row r="616" spans="2:31" s="88" customFormat="1" x14ac:dyDescent="0.25">
      <c r="B616" s="5"/>
      <c r="C616" s="5"/>
      <c r="D616" s="3"/>
      <c r="E616" s="2"/>
      <c r="F616" s="10"/>
      <c r="G616" s="1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  <c r="AA616" s="90"/>
      <c r="AB616" s="90"/>
      <c r="AC616" s="90"/>
      <c r="AD616" s="90"/>
      <c r="AE616" s="90"/>
    </row>
    <row r="617" spans="2:31" s="88" customFormat="1" x14ac:dyDescent="0.25">
      <c r="B617" s="5"/>
      <c r="C617" s="5"/>
      <c r="D617" s="3"/>
      <c r="E617" s="2"/>
      <c r="F617" s="10"/>
      <c r="G617" s="1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  <c r="AA617" s="90"/>
      <c r="AB617" s="90"/>
      <c r="AC617" s="90"/>
      <c r="AD617" s="90"/>
      <c r="AE617" s="90"/>
    </row>
    <row r="618" spans="2:31" s="88" customFormat="1" x14ac:dyDescent="0.25">
      <c r="B618" s="5"/>
      <c r="C618" s="5"/>
      <c r="D618" s="3"/>
      <c r="E618" s="2"/>
      <c r="F618" s="10"/>
      <c r="G618" s="1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  <c r="AA618" s="90"/>
      <c r="AB618" s="90"/>
      <c r="AC618" s="90"/>
      <c r="AD618" s="90"/>
      <c r="AE618" s="90"/>
    </row>
    <row r="619" spans="2:31" s="88" customFormat="1" x14ac:dyDescent="0.25">
      <c r="B619" s="5"/>
      <c r="C619" s="5"/>
      <c r="D619" s="3"/>
      <c r="E619" s="2"/>
      <c r="F619" s="10"/>
      <c r="G619" s="1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  <c r="AA619" s="90"/>
      <c r="AB619" s="90"/>
      <c r="AC619" s="90"/>
      <c r="AD619" s="90"/>
      <c r="AE619" s="90"/>
    </row>
    <row r="620" spans="2:31" s="88" customFormat="1" x14ac:dyDescent="0.25">
      <c r="B620" s="5"/>
      <c r="C620" s="5"/>
      <c r="D620" s="3"/>
      <c r="E620" s="2"/>
      <c r="F620" s="10"/>
      <c r="G620" s="1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90"/>
      <c r="AC620" s="90"/>
      <c r="AD620" s="90"/>
      <c r="AE620" s="90"/>
    </row>
    <row r="621" spans="2:31" s="88" customFormat="1" x14ac:dyDescent="0.25">
      <c r="B621" s="5"/>
      <c r="C621" s="5"/>
      <c r="D621" s="3"/>
      <c r="E621" s="2"/>
      <c r="F621" s="10"/>
      <c r="G621" s="1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  <c r="AA621" s="90"/>
      <c r="AB621" s="90"/>
      <c r="AC621" s="90"/>
      <c r="AD621" s="90"/>
      <c r="AE621" s="90"/>
    </row>
    <row r="622" spans="2:31" s="88" customFormat="1" x14ac:dyDescent="0.25">
      <c r="B622" s="5"/>
      <c r="C622" s="5"/>
      <c r="D622" s="3"/>
      <c r="E622" s="2"/>
      <c r="F622" s="10"/>
      <c r="G622" s="1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  <c r="AC622" s="90"/>
      <c r="AD622" s="90"/>
      <c r="AE622" s="90"/>
    </row>
    <row r="623" spans="2:31" s="88" customFormat="1" x14ac:dyDescent="0.25">
      <c r="B623" s="5"/>
      <c r="C623" s="5"/>
      <c r="D623" s="3"/>
      <c r="E623" s="2"/>
      <c r="F623" s="10"/>
      <c r="G623" s="1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90"/>
      <c r="AC623" s="90"/>
      <c r="AD623" s="90"/>
      <c r="AE623" s="90"/>
    </row>
    <row r="624" spans="2:31" s="88" customFormat="1" x14ac:dyDescent="0.25">
      <c r="B624" s="5"/>
      <c r="C624" s="5"/>
      <c r="D624" s="3"/>
      <c r="E624" s="2"/>
      <c r="F624" s="10"/>
      <c r="G624" s="1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90"/>
      <c r="AC624" s="90"/>
      <c r="AD624" s="90"/>
      <c r="AE624" s="90"/>
    </row>
    <row r="625" spans="2:31" s="88" customFormat="1" x14ac:dyDescent="0.25">
      <c r="B625" s="5"/>
      <c r="C625" s="5"/>
      <c r="D625" s="3"/>
      <c r="E625" s="2"/>
      <c r="F625" s="10"/>
      <c r="G625" s="1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90"/>
      <c r="AC625" s="90"/>
      <c r="AD625" s="90"/>
      <c r="AE625" s="90"/>
    </row>
    <row r="626" spans="2:31" s="88" customFormat="1" x14ac:dyDescent="0.25">
      <c r="B626" s="5"/>
      <c r="C626" s="5"/>
      <c r="D626" s="3"/>
      <c r="E626" s="2"/>
      <c r="F626" s="10"/>
      <c r="G626" s="1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90"/>
      <c r="AC626" s="90"/>
      <c r="AD626" s="90"/>
      <c r="AE626" s="90"/>
    </row>
    <row r="627" spans="2:31" s="88" customFormat="1" x14ac:dyDescent="0.25">
      <c r="B627" s="5"/>
      <c r="C627" s="5"/>
      <c r="D627" s="3"/>
      <c r="E627" s="2"/>
      <c r="F627" s="10"/>
      <c r="G627" s="1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90"/>
      <c r="AC627" s="90"/>
      <c r="AD627" s="90"/>
      <c r="AE627" s="90"/>
    </row>
    <row r="628" spans="2:31" s="88" customFormat="1" x14ac:dyDescent="0.25">
      <c r="B628" s="5"/>
      <c r="C628" s="5"/>
      <c r="D628" s="3"/>
      <c r="E628" s="2"/>
      <c r="F628" s="10"/>
      <c r="G628" s="1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90"/>
      <c r="AC628" s="90"/>
      <c r="AD628" s="90"/>
      <c r="AE628" s="90"/>
    </row>
    <row r="629" spans="2:31" s="88" customFormat="1" x14ac:dyDescent="0.25">
      <c r="B629" s="5"/>
      <c r="C629" s="5"/>
      <c r="D629" s="3"/>
      <c r="E629" s="2"/>
      <c r="F629" s="10"/>
      <c r="G629" s="1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  <c r="AC629" s="90"/>
      <c r="AD629" s="90"/>
      <c r="AE629" s="90"/>
    </row>
    <row r="630" spans="2:31" s="88" customFormat="1" x14ac:dyDescent="0.25">
      <c r="B630" s="5"/>
      <c r="C630" s="5"/>
      <c r="D630" s="3"/>
      <c r="E630" s="2"/>
      <c r="F630" s="10"/>
      <c r="G630" s="1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  <c r="AC630" s="90"/>
      <c r="AD630" s="90"/>
      <c r="AE630" s="90"/>
    </row>
    <row r="631" spans="2:31" s="88" customFormat="1" x14ac:dyDescent="0.25">
      <c r="B631" s="5"/>
      <c r="C631" s="5"/>
      <c r="D631" s="3"/>
      <c r="E631" s="2"/>
      <c r="F631" s="10"/>
      <c r="G631" s="1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  <c r="AC631" s="90"/>
      <c r="AD631" s="90"/>
      <c r="AE631" s="90"/>
    </row>
    <row r="632" spans="2:31" s="88" customFormat="1" x14ac:dyDescent="0.25">
      <c r="B632" s="5"/>
      <c r="C632" s="5"/>
      <c r="D632" s="3"/>
      <c r="E632" s="2"/>
      <c r="F632" s="10"/>
      <c r="G632" s="1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  <c r="AC632" s="90"/>
      <c r="AD632" s="90"/>
      <c r="AE632" s="90"/>
    </row>
    <row r="633" spans="2:31" s="88" customFormat="1" x14ac:dyDescent="0.25">
      <c r="B633" s="5"/>
      <c r="C633" s="5"/>
      <c r="D633" s="3"/>
      <c r="E633" s="2"/>
      <c r="F633" s="10"/>
      <c r="G633" s="1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  <c r="AC633" s="90"/>
      <c r="AD633" s="90"/>
      <c r="AE633" s="90"/>
    </row>
    <row r="634" spans="2:31" s="88" customFormat="1" x14ac:dyDescent="0.25">
      <c r="B634" s="5"/>
      <c r="C634" s="5"/>
      <c r="D634" s="3"/>
      <c r="E634" s="2"/>
      <c r="F634" s="10"/>
      <c r="G634" s="1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90"/>
      <c r="AD634" s="90"/>
      <c r="AE634" s="90"/>
    </row>
    <row r="635" spans="2:31" s="88" customFormat="1" x14ac:dyDescent="0.25">
      <c r="B635" s="5"/>
      <c r="C635" s="5"/>
      <c r="D635" s="3"/>
      <c r="E635" s="2"/>
      <c r="F635" s="10"/>
      <c r="G635" s="1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  <c r="AA635" s="90"/>
      <c r="AB635" s="90"/>
      <c r="AC635" s="90"/>
      <c r="AD635" s="90"/>
      <c r="AE635" s="90"/>
    </row>
    <row r="636" spans="2:31" s="88" customFormat="1" x14ac:dyDescent="0.25">
      <c r="B636" s="5"/>
      <c r="C636" s="5"/>
      <c r="D636" s="3"/>
      <c r="E636" s="2"/>
      <c r="F636" s="10"/>
      <c r="G636" s="1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  <c r="AA636" s="90"/>
      <c r="AB636" s="90"/>
      <c r="AC636" s="90"/>
      <c r="AD636" s="90"/>
      <c r="AE636" s="90"/>
    </row>
    <row r="637" spans="2:31" s="88" customFormat="1" x14ac:dyDescent="0.25">
      <c r="B637" s="5"/>
      <c r="C637" s="5"/>
      <c r="D637" s="3"/>
      <c r="E637" s="2"/>
      <c r="F637" s="10"/>
      <c r="G637" s="1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  <c r="AC637" s="90"/>
      <c r="AD637" s="90"/>
      <c r="AE637" s="90"/>
    </row>
    <row r="638" spans="2:31" s="88" customFormat="1" x14ac:dyDescent="0.25">
      <c r="B638" s="5"/>
      <c r="C638" s="5"/>
      <c r="D638" s="3"/>
      <c r="E638" s="2"/>
      <c r="F638" s="10"/>
      <c r="G638" s="1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  <c r="AA638" s="90"/>
      <c r="AB638" s="90"/>
      <c r="AC638" s="90"/>
      <c r="AD638" s="90"/>
      <c r="AE638" s="90"/>
    </row>
    <row r="639" spans="2:31" s="88" customFormat="1" x14ac:dyDescent="0.25">
      <c r="B639" s="5"/>
      <c r="C639" s="5"/>
      <c r="D639" s="3"/>
      <c r="E639" s="2"/>
      <c r="F639" s="10"/>
      <c r="G639" s="1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  <c r="AC639" s="90"/>
      <c r="AD639" s="90"/>
      <c r="AE639" s="90"/>
    </row>
    <row r="640" spans="2:31" s="88" customFormat="1" x14ac:dyDescent="0.25">
      <c r="B640" s="5"/>
      <c r="C640" s="5"/>
      <c r="D640" s="3"/>
      <c r="E640" s="2"/>
      <c r="F640" s="10"/>
      <c r="G640" s="1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90"/>
      <c r="AD640" s="90"/>
      <c r="AE640" s="90"/>
    </row>
    <row r="641" spans="2:31" s="88" customFormat="1" x14ac:dyDescent="0.25">
      <c r="B641" s="5"/>
      <c r="C641" s="5"/>
      <c r="D641" s="3"/>
      <c r="E641" s="2"/>
      <c r="F641" s="10"/>
      <c r="G641" s="1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  <c r="AC641" s="90"/>
      <c r="AD641" s="90"/>
      <c r="AE641" s="90"/>
    </row>
    <row r="642" spans="2:31" s="88" customFormat="1" x14ac:dyDescent="0.25">
      <c r="B642" s="5"/>
      <c r="C642" s="5"/>
      <c r="D642" s="3"/>
      <c r="E642" s="2"/>
      <c r="F642" s="10"/>
      <c r="G642" s="1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  <c r="AC642" s="90"/>
      <c r="AD642" s="90"/>
      <c r="AE642" s="90"/>
    </row>
    <row r="643" spans="2:31" s="88" customFormat="1" x14ac:dyDescent="0.25">
      <c r="B643" s="5"/>
      <c r="C643" s="5"/>
      <c r="D643" s="3"/>
      <c r="E643" s="2"/>
      <c r="F643" s="10"/>
      <c r="G643" s="1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  <c r="AC643" s="90"/>
      <c r="AD643" s="90"/>
      <c r="AE643" s="90"/>
    </row>
    <row r="644" spans="2:31" s="88" customFormat="1" x14ac:dyDescent="0.25">
      <c r="B644" s="5"/>
      <c r="C644" s="5"/>
      <c r="D644" s="3"/>
      <c r="E644" s="2"/>
      <c r="F644" s="10"/>
      <c r="G644" s="1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  <c r="AC644" s="90"/>
      <c r="AD644" s="90"/>
      <c r="AE644" s="90"/>
    </row>
    <row r="645" spans="2:31" s="88" customFormat="1" x14ac:dyDescent="0.25">
      <c r="B645" s="5"/>
      <c r="C645" s="5"/>
      <c r="D645" s="3"/>
      <c r="E645" s="2"/>
      <c r="F645" s="10"/>
      <c r="G645" s="1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  <c r="AC645" s="90"/>
      <c r="AD645" s="90"/>
      <c r="AE645" s="90"/>
    </row>
    <row r="646" spans="2:31" s="88" customFormat="1" x14ac:dyDescent="0.25">
      <c r="B646" s="5"/>
      <c r="C646" s="5"/>
      <c r="D646" s="3"/>
      <c r="E646" s="2"/>
      <c r="F646" s="10"/>
      <c r="G646" s="1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  <c r="AC646" s="90"/>
      <c r="AD646" s="90"/>
      <c r="AE646" s="90"/>
    </row>
    <row r="647" spans="2:31" s="88" customFormat="1" x14ac:dyDescent="0.25">
      <c r="B647" s="5"/>
      <c r="C647" s="5"/>
      <c r="D647" s="3"/>
      <c r="E647" s="2"/>
      <c r="F647" s="10"/>
      <c r="G647" s="1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  <c r="AC647" s="90"/>
      <c r="AD647" s="90"/>
      <c r="AE647" s="90"/>
    </row>
    <row r="648" spans="2:31" s="88" customFormat="1" x14ac:dyDescent="0.25">
      <c r="B648" s="5"/>
      <c r="C648" s="5"/>
      <c r="D648" s="3"/>
      <c r="E648" s="2"/>
      <c r="F648" s="10"/>
      <c r="G648" s="1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  <c r="AA648" s="90"/>
      <c r="AB648" s="90"/>
      <c r="AC648" s="90"/>
      <c r="AD648" s="90"/>
      <c r="AE648" s="90"/>
    </row>
    <row r="649" spans="2:31" s="88" customFormat="1" x14ac:dyDescent="0.25">
      <c r="B649" s="5"/>
      <c r="C649" s="5"/>
      <c r="D649" s="3"/>
      <c r="E649" s="2"/>
      <c r="F649" s="10"/>
      <c r="G649" s="1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  <c r="AA649" s="90"/>
      <c r="AB649" s="90"/>
      <c r="AC649" s="90"/>
      <c r="AD649" s="90"/>
      <c r="AE649" s="90"/>
    </row>
    <row r="650" spans="2:31" s="88" customFormat="1" x14ac:dyDescent="0.25">
      <c r="B650" s="5"/>
      <c r="C650" s="5"/>
      <c r="D650" s="3"/>
      <c r="E650" s="2"/>
      <c r="F650" s="10"/>
      <c r="G650" s="1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  <c r="AA650" s="90"/>
      <c r="AB650" s="90"/>
      <c r="AC650" s="90"/>
      <c r="AD650" s="90"/>
      <c r="AE650" s="90"/>
    </row>
    <row r="651" spans="2:31" s="88" customFormat="1" x14ac:dyDescent="0.25">
      <c r="B651" s="5"/>
      <c r="C651" s="5"/>
      <c r="D651" s="3"/>
      <c r="E651" s="2"/>
      <c r="F651" s="10"/>
      <c r="G651" s="1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  <c r="AC651" s="90"/>
      <c r="AD651" s="90"/>
      <c r="AE651" s="90"/>
    </row>
    <row r="652" spans="2:31" s="88" customFormat="1" x14ac:dyDescent="0.25">
      <c r="B652" s="5"/>
      <c r="C652" s="5"/>
      <c r="D652" s="3"/>
      <c r="E652" s="2"/>
      <c r="F652" s="10"/>
      <c r="G652" s="1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  <c r="AC652" s="90"/>
      <c r="AD652" s="90"/>
      <c r="AE652" s="90"/>
    </row>
    <row r="653" spans="2:31" s="88" customFormat="1" x14ac:dyDescent="0.25">
      <c r="B653" s="5"/>
      <c r="C653" s="5"/>
      <c r="D653" s="3"/>
      <c r="E653" s="2"/>
      <c r="F653" s="10"/>
      <c r="G653" s="1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  <c r="AA653" s="90"/>
      <c r="AB653" s="90"/>
      <c r="AC653" s="90"/>
      <c r="AD653" s="90"/>
      <c r="AE653" s="90"/>
    </row>
    <row r="654" spans="2:31" s="88" customFormat="1" x14ac:dyDescent="0.25">
      <c r="B654" s="5"/>
      <c r="C654" s="5"/>
      <c r="D654" s="3"/>
      <c r="E654" s="2"/>
      <c r="F654" s="10"/>
      <c r="G654" s="1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  <c r="AA654" s="90"/>
      <c r="AB654" s="90"/>
      <c r="AC654" s="90"/>
      <c r="AD654" s="90"/>
      <c r="AE654" s="90"/>
    </row>
    <row r="655" spans="2:31" s="88" customFormat="1" x14ac:dyDescent="0.25">
      <c r="B655" s="5"/>
      <c r="C655" s="5"/>
      <c r="D655" s="3"/>
      <c r="E655" s="2"/>
      <c r="F655" s="10"/>
      <c r="G655" s="1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  <c r="AA655" s="90"/>
      <c r="AB655" s="90"/>
      <c r="AC655" s="90"/>
      <c r="AD655" s="90"/>
      <c r="AE655" s="90"/>
    </row>
    <row r="656" spans="2:31" s="88" customFormat="1" x14ac:dyDescent="0.25">
      <c r="B656" s="5"/>
      <c r="C656" s="5"/>
      <c r="D656" s="3"/>
      <c r="E656" s="2"/>
      <c r="F656" s="10"/>
      <c r="G656" s="1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  <c r="AA656" s="90"/>
      <c r="AB656" s="90"/>
      <c r="AC656" s="90"/>
      <c r="AD656" s="90"/>
      <c r="AE656" s="90"/>
    </row>
    <row r="657" spans="2:31" s="88" customFormat="1" x14ac:dyDescent="0.25">
      <c r="B657" s="5"/>
      <c r="C657" s="5"/>
      <c r="D657" s="3"/>
      <c r="E657" s="2"/>
      <c r="F657" s="10"/>
      <c r="G657" s="1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  <c r="AA657" s="90"/>
      <c r="AB657" s="90"/>
      <c r="AC657" s="90"/>
      <c r="AD657" s="90"/>
      <c r="AE657" s="90"/>
    </row>
    <row r="658" spans="2:31" s="88" customFormat="1" x14ac:dyDescent="0.25">
      <c r="B658" s="5"/>
      <c r="C658" s="5"/>
      <c r="D658" s="3"/>
      <c r="E658" s="2"/>
      <c r="F658" s="10"/>
      <c r="G658" s="1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  <c r="AA658" s="90"/>
      <c r="AB658" s="90"/>
      <c r="AC658" s="90"/>
      <c r="AD658" s="90"/>
      <c r="AE658" s="90"/>
    </row>
    <row r="659" spans="2:31" s="88" customFormat="1" x14ac:dyDescent="0.25">
      <c r="B659" s="5"/>
      <c r="C659" s="5"/>
      <c r="D659" s="3"/>
      <c r="E659" s="2"/>
      <c r="F659" s="10"/>
      <c r="G659" s="1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90"/>
      <c r="AC659" s="90"/>
      <c r="AD659" s="90"/>
      <c r="AE659" s="90"/>
    </row>
    <row r="660" spans="2:31" s="88" customFormat="1" x14ac:dyDescent="0.25">
      <c r="B660" s="5"/>
      <c r="C660" s="5"/>
      <c r="D660" s="3"/>
      <c r="E660" s="2"/>
      <c r="F660" s="10"/>
      <c r="G660" s="1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  <c r="AA660" s="90"/>
      <c r="AB660" s="90"/>
      <c r="AC660" s="90"/>
      <c r="AD660" s="90"/>
      <c r="AE660" s="90"/>
    </row>
    <row r="661" spans="2:31" s="88" customFormat="1" x14ac:dyDescent="0.25">
      <c r="B661" s="5"/>
      <c r="C661" s="5"/>
      <c r="D661" s="3"/>
      <c r="E661" s="2"/>
      <c r="F661" s="10"/>
      <c r="G661" s="1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90"/>
      <c r="AC661" s="90"/>
      <c r="AD661" s="90"/>
      <c r="AE661" s="90"/>
    </row>
    <row r="662" spans="2:31" s="88" customFormat="1" x14ac:dyDescent="0.25">
      <c r="B662" s="5"/>
      <c r="C662" s="5"/>
      <c r="D662" s="3"/>
      <c r="E662" s="2"/>
      <c r="F662" s="10"/>
      <c r="G662" s="1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  <c r="AA662" s="90"/>
      <c r="AB662" s="90"/>
      <c r="AC662" s="90"/>
      <c r="AD662" s="90"/>
      <c r="AE662" s="90"/>
    </row>
    <row r="663" spans="2:31" s="88" customFormat="1" x14ac:dyDescent="0.25">
      <c r="B663" s="5"/>
      <c r="C663" s="5"/>
      <c r="D663" s="3"/>
      <c r="E663" s="2"/>
      <c r="F663" s="10"/>
      <c r="G663" s="1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  <c r="AA663" s="90"/>
      <c r="AB663" s="90"/>
      <c r="AC663" s="90"/>
      <c r="AD663" s="90"/>
      <c r="AE663" s="90"/>
    </row>
    <row r="664" spans="2:31" s="88" customFormat="1" x14ac:dyDescent="0.25">
      <c r="B664" s="5"/>
      <c r="C664" s="5"/>
      <c r="D664" s="3"/>
      <c r="E664" s="2"/>
      <c r="F664" s="10"/>
      <c r="G664" s="1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0"/>
      <c r="AB664" s="90"/>
      <c r="AC664" s="90"/>
      <c r="AD664" s="90"/>
      <c r="AE664" s="90"/>
    </row>
    <row r="665" spans="2:31" s="88" customFormat="1" x14ac:dyDescent="0.25">
      <c r="B665" s="5"/>
      <c r="C665" s="5"/>
      <c r="D665" s="3"/>
      <c r="E665" s="2"/>
      <c r="F665" s="10"/>
      <c r="G665" s="1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  <c r="AA665" s="90"/>
      <c r="AB665" s="90"/>
      <c r="AC665" s="90"/>
      <c r="AD665" s="90"/>
      <c r="AE665" s="90"/>
    </row>
    <row r="666" spans="2:31" s="88" customFormat="1" x14ac:dyDescent="0.25">
      <c r="B666" s="5"/>
      <c r="C666" s="5"/>
      <c r="D666" s="3"/>
      <c r="E666" s="2"/>
      <c r="F666" s="10"/>
      <c r="G666" s="1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  <c r="AA666" s="90"/>
      <c r="AB666" s="90"/>
      <c r="AC666" s="90"/>
      <c r="AD666" s="90"/>
      <c r="AE666" s="90"/>
    </row>
    <row r="667" spans="2:31" s="88" customFormat="1" x14ac:dyDescent="0.25">
      <c r="B667" s="5"/>
      <c r="C667" s="5"/>
      <c r="D667" s="3"/>
      <c r="E667" s="2"/>
      <c r="F667" s="10"/>
      <c r="G667" s="1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90"/>
      <c r="AC667" s="90"/>
      <c r="AD667" s="90"/>
      <c r="AE667" s="90"/>
    </row>
    <row r="668" spans="2:31" s="88" customFormat="1" x14ac:dyDescent="0.25">
      <c r="B668" s="5"/>
      <c r="C668" s="5"/>
      <c r="D668" s="3"/>
      <c r="E668" s="2"/>
      <c r="F668" s="10"/>
      <c r="G668" s="1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  <c r="AA668" s="90"/>
      <c r="AB668" s="90"/>
      <c r="AC668" s="90"/>
      <c r="AD668" s="90"/>
      <c r="AE668" s="90"/>
    </row>
    <row r="669" spans="2:31" s="88" customFormat="1" x14ac:dyDescent="0.25">
      <c r="B669" s="5"/>
      <c r="C669" s="5"/>
      <c r="D669" s="3"/>
      <c r="E669" s="2"/>
      <c r="F669" s="10"/>
      <c r="G669" s="1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90"/>
      <c r="AC669" s="90"/>
      <c r="AD669" s="90"/>
      <c r="AE669" s="90"/>
    </row>
    <row r="670" spans="2:31" s="88" customFormat="1" x14ac:dyDescent="0.25">
      <c r="B670" s="5"/>
      <c r="C670" s="5"/>
      <c r="D670" s="3"/>
      <c r="E670" s="2"/>
      <c r="F670" s="10"/>
      <c r="G670" s="1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  <c r="AA670" s="90"/>
      <c r="AB670" s="90"/>
      <c r="AC670" s="90"/>
      <c r="AD670" s="90"/>
      <c r="AE670" s="90"/>
    </row>
    <row r="671" spans="2:31" s="88" customFormat="1" x14ac:dyDescent="0.25">
      <c r="B671" s="5"/>
      <c r="C671" s="5"/>
      <c r="D671" s="3"/>
      <c r="E671" s="2"/>
      <c r="F671" s="10"/>
      <c r="G671" s="1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  <c r="AA671" s="90"/>
      <c r="AB671" s="90"/>
      <c r="AC671" s="90"/>
      <c r="AD671" s="90"/>
      <c r="AE671" s="90"/>
    </row>
    <row r="672" spans="2:31" s="88" customFormat="1" x14ac:dyDescent="0.25">
      <c r="B672" s="5"/>
      <c r="C672" s="5"/>
      <c r="D672" s="3"/>
      <c r="E672" s="2"/>
      <c r="F672" s="10"/>
      <c r="G672" s="1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  <c r="AA672" s="90"/>
      <c r="AB672" s="90"/>
      <c r="AC672" s="90"/>
      <c r="AD672" s="90"/>
      <c r="AE672" s="90"/>
    </row>
    <row r="673" spans="2:31" s="88" customFormat="1" x14ac:dyDescent="0.25">
      <c r="B673" s="5"/>
      <c r="C673" s="5"/>
      <c r="D673" s="3"/>
      <c r="E673" s="2"/>
      <c r="F673" s="10"/>
      <c r="G673" s="1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  <c r="AA673" s="90"/>
      <c r="AB673" s="90"/>
      <c r="AC673" s="90"/>
      <c r="AD673" s="90"/>
      <c r="AE673" s="90"/>
    </row>
    <row r="674" spans="2:31" s="88" customFormat="1" x14ac:dyDescent="0.25">
      <c r="B674" s="5"/>
      <c r="C674" s="5"/>
      <c r="D674" s="3"/>
      <c r="E674" s="2"/>
      <c r="F674" s="10"/>
      <c r="G674" s="1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  <c r="AA674" s="90"/>
      <c r="AB674" s="90"/>
      <c r="AC674" s="90"/>
      <c r="AD674" s="90"/>
      <c r="AE674" s="90"/>
    </row>
    <row r="675" spans="2:31" s="88" customFormat="1" x14ac:dyDescent="0.25">
      <c r="B675" s="5"/>
      <c r="C675" s="5"/>
      <c r="D675" s="3"/>
      <c r="E675" s="2"/>
      <c r="F675" s="10"/>
      <c r="G675" s="1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  <c r="AA675" s="90"/>
      <c r="AB675" s="90"/>
      <c r="AC675" s="90"/>
      <c r="AD675" s="90"/>
      <c r="AE675" s="90"/>
    </row>
    <row r="676" spans="2:31" s="88" customFormat="1" x14ac:dyDescent="0.25">
      <c r="B676" s="5"/>
      <c r="C676" s="5"/>
      <c r="D676" s="3"/>
      <c r="E676" s="2"/>
      <c r="F676" s="10"/>
      <c r="G676" s="1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  <c r="AA676" s="90"/>
      <c r="AB676" s="90"/>
      <c r="AC676" s="90"/>
      <c r="AD676" s="90"/>
      <c r="AE676" s="90"/>
    </row>
    <row r="677" spans="2:31" s="88" customFormat="1" x14ac:dyDescent="0.25">
      <c r="B677" s="5"/>
      <c r="C677" s="5"/>
      <c r="D677" s="3"/>
      <c r="E677" s="2"/>
      <c r="F677" s="10"/>
      <c r="G677" s="1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  <c r="AA677" s="90"/>
      <c r="AB677" s="90"/>
      <c r="AC677" s="90"/>
      <c r="AD677" s="90"/>
      <c r="AE677" s="90"/>
    </row>
    <row r="678" spans="2:31" s="88" customFormat="1" x14ac:dyDescent="0.25">
      <c r="B678" s="5"/>
      <c r="C678" s="5"/>
      <c r="D678" s="3"/>
      <c r="E678" s="2"/>
      <c r="F678" s="10"/>
      <c r="G678" s="1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  <c r="AA678" s="90"/>
      <c r="AB678" s="90"/>
      <c r="AC678" s="90"/>
      <c r="AD678" s="90"/>
      <c r="AE678" s="90"/>
    </row>
    <row r="679" spans="2:31" s="88" customFormat="1" x14ac:dyDescent="0.25">
      <c r="B679" s="5"/>
      <c r="C679" s="5"/>
      <c r="D679" s="3"/>
      <c r="E679" s="2"/>
      <c r="F679" s="10"/>
      <c r="G679" s="1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  <c r="AA679" s="90"/>
      <c r="AB679" s="90"/>
      <c r="AC679" s="90"/>
      <c r="AD679" s="90"/>
      <c r="AE679" s="90"/>
    </row>
    <row r="680" spans="2:31" s="88" customFormat="1" x14ac:dyDescent="0.25">
      <c r="B680" s="5"/>
      <c r="C680" s="5"/>
      <c r="D680" s="3"/>
      <c r="E680" s="2"/>
      <c r="F680" s="10"/>
      <c r="G680" s="1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  <c r="AC680" s="90"/>
      <c r="AD680" s="90"/>
      <c r="AE680" s="90"/>
    </row>
    <row r="681" spans="2:31" s="88" customFormat="1" x14ac:dyDescent="0.25">
      <c r="B681" s="5"/>
      <c r="C681" s="5"/>
      <c r="D681" s="3"/>
      <c r="E681" s="2"/>
      <c r="F681" s="10"/>
      <c r="G681" s="1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  <c r="AC681" s="90"/>
      <c r="AD681" s="90"/>
      <c r="AE681" s="90"/>
    </row>
    <row r="682" spans="2:31" s="88" customFormat="1" x14ac:dyDescent="0.25">
      <c r="B682" s="5"/>
      <c r="C682" s="5"/>
      <c r="D682" s="3"/>
      <c r="E682" s="2"/>
      <c r="F682" s="10"/>
      <c r="G682" s="1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  <c r="AC682" s="90"/>
      <c r="AD682" s="90"/>
      <c r="AE682" s="90"/>
    </row>
    <row r="683" spans="2:31" s="88" customFormat="1" x14ac:dyDescent="0.25">
      <c r="B683" s="5"/>
      <c r="C683" s="5"/>
      <c r="D683" s="3"/>
      <c r="E683" s="2"/>
      <c r="F683" s="10"/>
      <c r="G683" s="1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  <c r="AC683" s="90"/>
      <c r="AD683" s="90"/>
      <c r="AE683" s="90"/>
    </row>
    <row r="684" spans="2:31" s="88" customFormat="1" x14ac:dyDescent="0.25">
      <c r="B684" s="5"/>
      <c r="C684" s="5"/>
      <c r="D684" s="3"/>
      <c r="E684" s="2"/>
      <c r="F684" s="10"/>
      <c r="G684" s="1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  <c r="AC684" s="90"/>
      <c r="AD684" s="90"/>
      <c r="AE684" s="90"/>
    </row>
    <row r="685" spans="2:31" s="88" customFormat="1" x14ac:dyDescent="0.25">
      <c r="B685" s="5"/>
      <c r="C685" s="5"/>
      <c r="D685" s="3"/>
      <c r="E685" s="2"/>
      <c r="F685" s="10"/>
      <c r="G685" s="1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  <c r="AC685" s="90"/>
      <c r="AD685" s="90"/>
      <c r="AE685" s="90"/>
    </row>
    <row r="686" spans="2:31" s="88" customFormat="1" x14ac:dyDescent="0.25">
      <c r="B686" s="5"/>
      <c r="C686" s="5"/>
      <c r="D686" s="3"/>
      <c r="E686" s="2"/>
      <c r="F686" s="10"/>
      <c r="G686" s="1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  <c r="AA686" s="90"/>
      <c r="AB686" s="90"/>
      <c r="AC686" s="90"/>
      <c r="AD686" s="90"/>
      <c r="AE686" s="90"/>
    </row>
    <row r="687" spans="2:31" s="88" customFormat="1" x14ac:dyDescent="0.25">
      <c r="B687" s="5"/>
      <c r="C687" s="5"/>
      <c r="D687" s="3"/>
      <c r="E687" s="2"/>
      <c r="F687" s="10"/>
      <c r="G687" s="1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  <c r="AA687" s="90"/>
      <c r="AB687" s="90"/>
      <c r="AC687" s="90"/>
      <c r="AD687" s="90"/>
      <c r="AE687" s="90"/>
    </row>
    <row r="688" spans="2:31" s="88" customFormat="1" x14ac:dyDescent="0.25">
      <c r="B688" s="5"/>
      <c r="C688" s="5"/>
      <c r="D688" s="3"/>
      <c r="E688" s="2"/>
      <c r="F688" s="10"/>
      <c r="G688" s="1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  <c r="AA688" s="90"/>
      <c r="AB688" s="90"/>
      <c r="AC688" s="90"/>
      <c r="AD688" s="90"/>
      <c r="AE688" s="90"/>
    </row>
    <row r="689" spans="2:31" s="88" customFormat="1" x14ac:dyDescent="0.25">
      <c r="B689" s="5"/>
      <c r="C689" s="5"/>
      <c r="D689" s="3"/>
      <c r="E689" s="2"/>
      <c r="F689" s="10"/>
      <c r="G689" s="1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  <c r="AA689" s="90"/>
      <c r="AB689" s="90"/>
      <c r="AC689" s="90"/>
      <c r="AD689" s="90"/>
      <c r="AE689" s="90"/>
    </row>
    <row r="690" spans="2:31" s="88" customFormat="1" x14ac:dyDescent="0.25">
      <c r="B690" s="5"/>
      <c r="C690" s="5"/>
      <c r="D690" s="3"/>
      <c r="E690" s="2"/>
      <c r="F690" s="10"/>
      <c r="G690" s="1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  <c r="AC690" s="90"/>
      <c r="AD690" s="90"/>
      <c r="AE690" s="90"/>
    </row>
    <row r="691" spans="2:31" s="88" customFormat="1" x14ac:dyDescent="0.25">
      <c r="B691" s="5"/>
      <c r="C691" s="5"/>
      <c r="D691" s="3"/>
      <c r="E691" s="2"/>
      <c r="F691" s="10"/>
      <c r="G691" s="1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  <c r="AC691" s="90"/>
      <c r="AD691" s="90"/>
      <c r="AE691" s="90"/>
    </row>
    <row r="692" spans="2:31" s="88" customFormat="1" x14ac:dyDescent="0.25">
      <c r="B692" s="5"/>
      <c r="C692" s="5"/>
      <c r="D692" s="3"/>
      <c r="E692" s="2"/>
      <c r="F692" s="10"/>
      <c r="G692" s="1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  <c r="AC692" s="90"/>
      <c r="AD692" s="90"/>
      <c r="AE692" s="90"/>
    </row>
    <row r="693" spans="2:31" s="88" customFormat="1" x14ac:dyDescent="0.25">
      <c r="B693" s="5"/>
      <c r="C693" s="5"/>
      <c r="D693" s="3"/>
      <c r="E693" s="2"/>
      <c r="F693" s="10"/>
      <c r="G693" s="1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  <c r="AA693" s="90"/>
      <c r="AB693" s="90"/>
      <c r="AC693" s="90"/>
      <c r="AD693" s="90"/>
      <c r="AE693" s="90"/>
    </row>
    <row r="694" spans="2:31" s="88" customFormat="1" x14ac:dyDescent="0.25">
      <c r="B694" s="5"/>
      <c r="C694" s="5"/>
      <c r="D694" s="3"/>
      <c r="E694" s="2"/>
      <c r="F694" s="10"/>
      <c r="G694" s="1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  <c r="AC694" s="90"/>
      <c r="AD694" s="90"/>
      <c r="AE694" s="90"/>
    </row>
    <row r="695" spans="2:31" s="88" customFormat="1" x14ac:dyDescent="0.25">
      <c r="B695" s="5"/>
      <c r="C695" s="5"/>
      <c r="D695" s="3"/>
      <c r="E695" s="2"/>
      <c r="F695" s="10"/>
      <c r="G695" s="1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  <c r="AA695" s="90"/>
      <c r="AB695" s="90"/>
      <c r="AC695" s="90"/>
      <c r="AD695" s="90"/>
      <c r="AE695" s="90"/>
    </row>
    <row r="696" spans="2:31" s="88" customFormat="1" x14ac:dyDescent="0.25">
      <c r="B696" s="5"/>
      <c r="C696" s="5"/>
      <c r="D696" s="3"/>
      <c r="E696" s="2"/>
      <c r="F696" s="10"/>
      <c r="G696" s="1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  <c r="AC696" s="90"/>
      <c r="AD696" s="90"/>
      <c r="AE696" s="90"/>
    </row>
    <row r="697" spans="2:31" s="88" customFormat="1" x14ac:dyDescent="0.25">
      <c r="B697" s="5"/>
      <c r="C697" s="5"/>
      <c r="D697" s="3"/>
      <c r="E697" s="2"/>
      <c r="F697" s="10"/>
      <c r="G697" s="1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  <c r="AC697" s="90"/>
      <c r="AD697" s="90"/>
      <c r="AE697" s="90"/>
    </row>
    <row r="698" spans="2:31" s="88" customFormat="1" x14ac:dyDescent="0.25">
      <c r="B698" s="5"/>
      <c r="C698" s="5"/>
      <c r="D698" s="3"/>
      <c r="E698" s="2"/>
      <c r="F698" s="10"/>
      <c r="G698" s="1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  <c r="AC698" s="90"/>
      <c r="AD698" s="90"/>
      <c r="AE698" s="90"/>
    </row>
    <row r="699" spans="2:31" s="88" customFormat="1" x14ac:dyDescent="0.25">
      <c r="B699" s="5"/>
      <c r="C699" s="5"/>
      <c r="D699" s="3"/>
      <c r="E699" s="2"/>
      <c r="F699" s="10"/>
      <c r="G699" s="1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  <c r="AA699" s="90"/>
      <c r="AB699" s="90"/>
      <c r="AC699" s="90"/>
      <c r="AD699" s="90"/>
      <c r="AE699" s="90"/>
    </row>
    <row r="700" spans="2:31" s="88" customFormat="1" x14ac:dyDescent="0.25">
      <c r="B700" s="5"/>
      <c r="C700" s="5"/>
      <c r="D700" s="3"/>
      <c r="E700" s="2"/>
      <c r="F700" s="10"/>
      <c r="G700" s="1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  <c r="AA700" s="90"/>
      <c r="AB700" s="90"/>
      <c r="AC700" s="90"/>
      <c r="AD700" s="90"/>
      <c r="AE700" s="90"/>
    </row>
    <row r="701" spans="2:31" s="88" customFormat="1" x14ac:dyDescent="0.25">
      <c r="B701" s="5"/>
      <c r="C701" s="5"/>
      <c r="D701" s="3"/>
      <c r="E701" s="2"/>
      <c r="F701" s="10"/>
      <c r="G701" s="1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0"/>
      <c r="AB701" s="90"/>
      <c r="AC701" s="90"/>
      <c r="AD701" s="90"/>
      <c r="AE701" s="90"/>
    </row>
    <row r="702" spans="2:31" s="88" customFormat="1" x14ac:dyDescent="0.25">
      <c r="B702" s="5"/>
      <c r="C702" s="5"/>
      <c r="D702" s="3"/>
      <c r="E702" s="2"/>
      <c r="F702" s="10"/>
      <c r="G702" s="1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  <c r="AA702" s="90"/>
      <c r="AB702" s="90"/>
      <c r="AC702" s="90"/>
      <c r="AD702" s="90"/>
      <c r="AE702" s="90"/>
    </row>
    <row r="703" spans="2:31" s="88" customFormat="1" x14ac:dyDescent="0.25">
      <c r="B703" s="5"/>
      <c r="C703" s="5"/>
      <c r="D703" s="3"/>
      <c r="E703" s="2"/>
      <c r="F703" s="10"/>
      <c r="G703" s="1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  <c r="AA703" s="90"/>
      <c r="AB703" s="90"/>
      <c r="AC703" s="90"/>
      <c r="AD703" s="90"/>
      <c r="AE703" s="90"/>
    </row>
    <row r="704" spans="2:31" s="88" customFormat="1" x14ac:dyDescent="0.25">
      <c r="B704" s="5"/>
      <c r="C704" s="5"/>
      <c r="D704" s="3"/>
      <c r="E704" s="2"/>
      <c r="F704" s="10"/>
      <c r="G704" s="1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  <c r="AA704" s="90"/>
      <c r="AB704" s="90"/>
      <c r="AC704" s="90"/>
      <c r="AD704" s="90"/>
      <c r="AE704" s="90"/>
    </row>
    <row r="705" spans="2:31" s="88" customFormat="1" x14ac:dyDescent="0.25">
      <c r="B705" s="5"/>
      <c r="C705" s="5"/>
      <c r="D705" s="3"/>
      <c r="E705" s="2"/>
      <c r="F705" s="10"/>
      <c r="G705" s="1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  <c r="AC705" s="90"/>
      <c r="AD705" s="90"/>
      <c r="AE705" s="90"/>
    </row>
    <row r="706" spans="2:31" s="88" customFormat="1" x14ac:dyDescent="0.25">
      <c r="B706" s="5"/>
      <c r="C706" s="5"/>
      <c r="D706" s="3"/>
      <c r="E706" s="2"/>
      <c r="F706" s="10"/>
      <c r="G706" s="1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  <c r="AA706" s="90"/>
      <c r="AB706" s="90"/>
      <c r="AC706" s="90"/>
      <c r="AD706" s="90"/>
      <c r="AE706" s="90"/>
    </row>
    <row r="707" spans="2:31" s="88" customFormat="1" x14ac:dyDescent="0.25">
      <c r="B707" s="5"/>
      <c r="C707" s="5"/>
      <c r="D707" s="3"/>
      <c r="E707" s="2"/>
      <c r="F707" s="10"/>
      <c r="G707" s="1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  <c r="AA707" s="90"/>
      <c r="AB707" s="90"/>
      <c r="AC707" s="90"/>
      <c r="AD707" s="90"/>
      <c r="AE707" s="90"/>
    </row>
    <row r="708" spans="2:31" s="88" customFormat="1" x14ac:dyDescent="0.25">
      <c r="B708" s="5"/>
      <c r="C708" s="5"/>
      <c r="D708" s="3"/>
      <c r="E708" s="2"/>
      <c r="F708" s="10"/>
      <c r="G708" s="1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  <c r="AA708" s="90"/>
      <c r="AB708" s="90"/>
      <c r="AC708" s="90"/>
      <c r="AD708" s="90"/>
      <c r="AE708" s="90"/>
    </row>
    <row r="709" spans="2:31" s="88" customFormat="1" x14ac:dyDescent="0.25">
      <c r="B709" s="5"/>
      <c r="C709" s="5"/>
      <c r="D709" s="3"/>
      <c r="E709" s="2"/>
      <c r="F709" s="10"/>
      <c r="G709" s="1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  <c r="AA709" s="90"/>
      <c r="AB709" s="90"/>
      <c r="AC709" s="90"/>
      <c r="AD709" s="90"/>
      <c r="AE709" s="90"/>
    </row>
    <row r="710" spans="2:31" s="88" customFormat="1" x14ac:dyDescent="0.25">
      <c r="B710" s="5"/>
      <c r="C710" s="5"/>
      <c r="D710" s="3"/>
      <c r="E710" s="2"/>
      <c r="F710" s="10"/>
      <c r="G710" s="1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90"/>
      <c r="AD710" s="90"/>
      <c r="AE710" s="90"/>
    </row>
    <row r="711" spans="2:31" s="88" customFormat="1" x14ac:dyDescent="0.25">
      <c r="B711" s="5"/>
      <c r="C711" s="5"/>
      <c r="D711" s="3"/>
      <c r="E711" s="2"/>
      <c r="F711" s="10"/>
      <c r="G711" s="1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  <c r="AA711" s="90"/>
      <c r="AB711" s="90"/>
      <c r="AC711" s="90"/>
      <c r="AD711" s="90"/>
      <c r="AE711" s="90"/>
    </row>
    <row r="712" spans="2:31" s="88" customFormat="1" x14ac:dyDescent="0.25">
      <c r="B712" s="5"/>
      <c r="C712" s="5"/>
      <c r="D712" s="3"/>
      <c r="E712" s="2"/>
      <c r="F712" s="10"/>
      <c r="G712" s="1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90"/>
      <c r="AD712" s="90"/>
      <c r="AE712" s="90"/>
    </row>
    <row r="713" spans="2:31" s="88" customFormat="1" x14ac:dyDescent="0.25">
      <c r="B713" s="5"/>
      <c r="C713" s="5"/>
      <c r="D713" s="3"/>
      <c r="E713" s="2"/>
      <c r="F713" s="10"/>
      <c r="G713" s="1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  <c r="AA713" s="90"/>
      <c r="AB713" s="90"/>
      <c r="AC713" s="90"/>
      <c r="AD713" s="90"/>
      <c r="AE713" s="90"/>
    </row>
    <row r="714" spans="2:31" s="88" customFormat="1" x14ac:dyDescent="0.25">
      <c r="B714" s="5"/>
      <c r="C714" s="5"/>
      <c r="D714" s="3"/>
      <c r="E714" s="2"/>
      <c r="F714" s="10"/>
      <c r="G714" s="1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90"/>
      <c r="AD714" s="90"/>
      <c r="AE714" s="90"/>
    </row>
    <row r="715" spans="2:31" s="88" customFormat="1" x14ac:dyDescent="0.25">
      <c r="B715" s="5"/>
      <c r="C715" s="5"/>
      <c r="D715" s="3"/>
      <c r="E715" s="2"/>
      <c r="F715" s="10"/>
      <c r="G715" s="1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  <c r="AA715" s="90"/>
      <c r="AB715" s="90"/>
      <c r="AC715" s="90"/>
      <c r="AD715" s="90"/>
      <c r="AE715" s="90"/>
    </row>
    <row r="716" spans="2:31" s="88" customFormat="1" x14ac:dyDescent="0.25">
      <c r="B716" s="5"/>
      <c r="C716" s="5"/>
      <c r="D716" s="3"/>
      <c r="E716" s="2"/>
      <c r="F716" s="10"/>
      <c r="G716" s="1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  <c r="AA716" s="90"/>
      <c r="AB716" s="90"/>
      <c r="AC716" s="90"/>
      <c r="AD716" s="90"/>
      <c r="AE716" s="90"/>
    </row>
    <row r="717" spans="2:31" s="88" customFormat="1" x14ac:dyDescent="0.25">
      <c r="B717" s="5"/>
      <c r="C717" s="5"/>
      <c r="D717" s="3"/>
      <c r="E717" s="2"/>
      <c r="F717" s="10"/>
      <c r="G717" s="1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  <c r="AA717" s="90"/>
      <c r="AB717" s="90"/>
      <c r="AC717" s="90"/>
      <c r="AD717" s="90"/>
      <c r="AE717" s="90"/>
    </row>
    <row r="718" spans="2:31" s="88" customFormat="1" x14ac:dyDescent="0.25">
      <c r="B718" s="5"/>
      <c r="C718" s="5"/>
      <c r="D718" s="3"/>
      <c r="E718" s="2"/>
      <c r="F718" s="10"/>
      <c r="G718" s="1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  <c r="AA718" s="90"/>
      <c r="AB718" s="90"/>
      <c r="AC718" s="90"/>
      <c r="AD718" s="90"/>
      <c r="AE718" s="90"/>
    </row>
    <row r="719" spans="2:31" s="88" customFormat="1" x14ac:dyDescent="0.25">
      <c r="B719" s="5"/>
      <c r="C719" s="5"/>
      <c r="D719" s="3"/>
      <c r="E719" s="2"/>
      <c r="F719" s="10"/>
      <c r="G719" s="1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  <c r="AA719" s="90"/>
      <c r="AB719" s="90"/>
      <c r="AC719" s="90"/>
      <c r="AD719" s="90"/>
      <c r="AE719" s="90"/>
    </row>
    <row r="720" spans="2:31" s="88" customFormat="1" x14ac:dyDescent="0.25">
      <c r="B720" s="5"/>
      <c r="C720" s="5"/>
      <c r="D720" s="3"/>
      <c r="E720" s="2"/>
      <c r="F720" s="10"/>
      <c r="G720" s="1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  <c r="AA720" s="90"/>
      <c r="AB720" s="90"/>
      <c r="AC720" s="90"/>
      <c r="AD720" s="90"/>
      <c r="AE720" s="90"/>
    </row>
    <row r="721" spans="2:31" s="88" customFormat="1" x14ac:dyDescent="0.25">
      <c r="B721" s="5"/>
      <c r="C721" s="5"/>
      <c r="D721" s="3"/>
      <c r="E721" s="2"/>
      <c r="F721" s="10"/>
      <c r="G721" s="1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  <c r="AA721" s="90"/>
      <c r="AB721" s="90"/>
      <c r="AC721" s="90"/>
      <c r="AD721" s="90"/>
      <c r="AE721" s="90"/>
    </row>
    <row r="722" spans="2:31" s="88" customFormat="1" x14ac:dyDescent="0.25">
      <c r="B722" s="5"/>
      <c r="C722" s="5"/>
      <c r="D722" s="3"/>
      <c r="E722" s="2"/>
      <c r="F722" s="10"/>
      <c r="G722" s="1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  <c r="AC722" s="90"/>
      <c r="AD722" s="90"/>
      <c r="AE722" s="90"/>
    </row>
    <row r="723" spans="2:31" s="88" customFormat="1" x14ac:dyDescent="0.25">
      <c r="B723" s="5"/>
      <c r="C723" s="5"/>
      <c r="D723" s="3"/>
      <c r="E723" s="2"/>
      <c r="F723" s="10"/>
      <c r="G723" s="1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  <c r="AC723" s="90"/>
      <c r="AD723" s="90"/>
      <c r="AE723" s="90"/>
    </row>
    <row r="724" spans="2:31" s="88" customFormat="1" x14ac:dyDescent="0.25">
      <c r="B724" s="5"/>
      <c r="C724" s="5"/>
      <c r="D724" s="3"/>
      <c r="E724" s="2"/>
      <c r="F724" s="10"/>
      <c r="G724" s="1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  <c r="AC724" s="90"/>
      <c r="AD724" s="90"/>
      <c r="AE724" s="90"/>
    </row>
    <row r="725" spans="2:31" s="88" customFormat="1" x14ac:dyDescent="0.25">
      <c r="B725" s="5"/>
      <c r="C725" s="5"/>
      <c r="D725" s="3"/>
      <c r="E725" s="2"/>
      <c r="F725" s="10"/>
      <c r="G725" s="1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  <c r="AC725" s="90"/>
      <c r="AD725" s="90"/>
      <c r="AE725" s="90"/>
    </row>
    <row r="726" spans="2:31" s="88" customFormat="1" x14ac:dyDescent="0.25">
      <c r="B726" s="5"/>
      <c r="C726" s="5"/>
      <c r="D726" s="3"/>
      <c r="E726" s="2"/>
      <c r="F726" s="10"/>
      <c r="G726" s="1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  <c r="AC726" s="90"/>
      <c r="AD726" s="90"/>
      <c r="AE726" s="90"/>
    </row>
    <row r="727" spans="2:31" s="88" customFormat="1" x14ac:dyDescent="0.25">
      <c r="B727" s="5"/>
      <c r="C727" s="5"/>
      <c r="D727" s="3"/>
      <c r="E727" s="2"/>
      <c r="F727" s="10"/>
      <c r="G727" s="1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  <c r="AC727" s="90"/>
      <c r="AD727" s="90"/>
      <c r="AE727" s="90"/>
    </row>
    <row r="728" spans="2:31" s="88" customFormat="1" x14ac:dyDescent="0.25">
      <c r="B728" s="5"/>
      <c r="C728" s="5"/>
      <c r="D728" s="3"/>
      <c r="E728" s="2"/>
      <c r="F728" s="10"/>
      <c r="G728" s="1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  <c r="AC728" s="90"/>
      <c r="AD728" s="90"/>
      <c r="AE728" s="90"/>
    </row>
    <row r="729" spans="2:31" s="88" customFormat="1" x14ac:dyDescent="0.25">
      <c r="B729" s="5"/>
      <c r="C729" s="5"/>
      <c r="D729" s="3"/>
      <c r="E729" s="2"/>
      <c r="F729" s="10"/>
      <c r="G729" s="1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  <c r="AC729" s="90"/>
      <c r="AD729" s="90"/>
      <c r="AE729" s="90"/>
    </row>
    <row r="730" spans="2:31" s="88" customFormat="1" x14ac:dyDescent="0.25">
      <c r="B730" s="5"/>
      <c r="C730" s="5"/>
      <c r="D730" s="3"/>
      <c r="E730" s="2"/>
      <c r="F730" s="10"/>
      <c r="G730" s="1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  <c r="AC730" s="90"/>
      <c r="AD730" s="90"/>
      <c r="AE730" s="90"/>
    </row>
    <row r="731" spans="2:31" s="88" customFormat="1" x14ac:dyDescent="0.25">
      <c r="B731" s="5"/>
      <c r="C731" s="5"/>
      <c r="D731" s="3"/>
      <c r="E731" s="2"/>
      <c r="F731" s="10"/>
      <c r="G731" s="1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90"/>
      <c r="AD731" s="90"/>
      <c r="AE731" s="90"/>
    </row>
    <row r="732" spans="2:31" s="88" customFormat="1" x14ac:dyDescent="0.25">
      <c r="B732" s="5"/>
      <c r="C732" s="5"/>
      <c r="D732" s="3"/>
      <c r="E732" s="2"/>
      <c r="F732" s="10"/>
      <c r="G732" s="1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 s="90"/>
      <c r="AE732" s="90"/>
    </row>
    <row r="733" spans="2:31" s="88" customFormat="1" x14ac:dyDescent="0.25">
      <c r="B733" s="5"/>
      <c r="C733" s="5"/>
      <c r="D733" s="3"/>
      <c r="E733" s="2"/>
      <c r="F733" s="10"/>
      <c r="G733" s="1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90"/>
      <c r="AD733" s="90"/>
      <c r="AE733" s="90"/>
    </row>
    <row r="734" spans="2:31" s="88" customFormat="1" x14ac:dyDescent="0.25">
      <c r="B734" s="5"/>
      <c r="C734" s="5"/>
      <c r="D734" s="3"/>
      <c r="E734" s="2"/>
      <c r="F734" s="10"/>
      <c r="G734" s="1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90"/>
      <c r="AD734" s="90"/>
      <c r="AE734" s="90"/>
    </row>
    <row r="735" spans="2:31" s="88" customFormat="1" x14ac:dyDescent="0.25">
      <c r="B735" s="5"/>
      <c r="C735" s="5"/>
      <c r="D735" s="3"/>
      <c r="E735" s="2"/>
      <c r="F735" s="10"/>
      <c r="G735" s="1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90"/>
      <c r="AD735" s="90"/>
      <c r="AE735" s="90"/>
    </row>
    <row r="736" spans="2:31" s="88" customFormat="1" x14ac:dyDescent="0.25">
      <c r="B736" s="5"/>
      <c r="C736" s="5"/>
      <c r="D736" s="3"/>
      <c r="E736" s="2"/>
      <c r="F736" s="10"/>
      <c r="G736" s="1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  <c r="AC736" s="90"/>
      <c r="AD736" s="90"/>
      <c r="AE736" s="90"/>
    </row>
    <row r="737" spans="2:31" s="88" customFormat="1" x14ac:dyDescent="0.25">
      <c r="B737" s="5"/>
      <c r="C737" s="5"/>
      <c r="D737" s="3"/>
      <c r="E737" s="2"/>
      <c r="F737" s="10"/>
      <c r="G737" s="1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  <c r="AC737" s="90"/>
      <c r="AD737" s="90"/>
      <c r="AE737" s="90"/>
    </row>
    <row r="738" spans="2:31" s="88" customFormat="1" x14ac:dyDescent="0.25">
      <c r="B738" s="5"/>
      <c r="C738" s="5"/>
      <c r="D738" s="3"/>
      <c r="E738" s="2"/>
      <c r="F738" s="10"/>
      <c r="G738" s="1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  <c r="AC738" s="90"/>
      <c r="AD738" s="90"/>
      <c r="AE738" s="90"/>
    </row>
    <row r="739" spans="2:31" s="88" customFormat="1" x14ac:dyDescent="0.25">
      <c r="B739" s="5"/>
      <c r="C739" s="5"/>
      <c r="D739" s="3"/>
      <c r="E739" s="2"/>
      <c r="F739" s="10"/>
      <c r="G739" s="1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  <c r="AA739" s="90"/>
      <c r="AB739" s="90"/>
      <c r="AC739" s="90"/>
      <c r="AD739" s="90"/>
      <c r="AE739" s="90"/>
    </row>
    <row r="740" spans="2:31" s="88" customFormat="1" x14ac:dyDescent="0.25">
      <c r="B740" s="5"/>
      <c r="C740" s="5"/>
      <c r="D740" s="3"/>
      <c r="E740" s="2"/>
      <c r="F740" s="10"/>
      <c r="G740" s="1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  <c r="AA740" s="90"/>
      <c r="AB740" s="90"/>
      <c r="AC740" s="90"/>
      <c r="AD740" s="90"/>
      <c r="AE740" s="90"/>
    </row>
    <row r="741" spans="2:31" s="88" customFormat="1" x14ac:dyDescent="0.25">
      <c r="B741" s="5"/>
      <c r="C741" s="5"/>
      <c r="D741" s="3"/>
      <c r="E741" s="2"/>
      <c r="F741" s="10"/>
      <c r="G741" s="1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  <c r="AA741" s="90"/>
      <c r="AB741" s="90"/>
      <c r="AC741" s="90"/>
      <c r="AD741" s="90"/>
      <c r="AE741" s="90"/>
    </row>
    <row r="742" spans="2:31" s="88" customFormat="1" x14ac:dyDescent="0.25">
      <c r="B742" s="5"/>
      <c r="C742" s="5"/>
      <c r="D742" s="3"/>
      <c r="E742" s="2"/>
      <c r="F742" s="10"/>
      <c r="G742" s="1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  <c r="AA742" s="90"/>
      <c r="AB742" s="90"/>
      <c r="AC742" s="90"/>
      <c r="AD742" s="90"/>
      <c r="AE742" s="90"/>
    </row>
    <row r="743" spans="2:31" s="88" customFormat="1" x14ac:dyDescent="0.25">
      <c r="B743" s="5"/>
      <c r="C743" s="5"/>
      <c r="D743" s="3"/>
      <c r="E743" s="2"/>
      <c r="F743" s="10"/>
      <c r="G743" s="1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  <c r="AC743" s="90"/>
      <c r="AD743" s="90"/>
      <c r="AE743" s="90"/>
    </row>
    <row r="744" spans="2:31" s="88" customFormat="1" x14ac:dyDescent="0.25">
      <c r="B744" s="5"/>
      <c r="C744" s="5"/>
      <c r="D744" s="3"/>
      <c r="E744" s="2"/>
      <c r="F744" s="10"/>
      <c r="G744" s="1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  <c r="AC744" s="90"/>
      <c r="AD744" s="90"/>
      <c r="AE744" s="90"/>
    </row>
    <row r="745" spans="2:31" s="88" customFormat="1" x14ac:dyDescent="0.25">
      <c r="B745" s="5"/>
      <c r="C745" s="5"/>
      <c r="D745" s="3"/>
      <c r="E745" s="2"/>
      <c r="F745" s="10"/>
      <c r="G745" s="1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  <c r="AC745" s="90"/>
      <c r="AD745" s="90"/>
      <c r="AE745" s="90"/>
    </row>
    <row r="746" spans="2:31" s="88" customFormat="1" x14ac:dyDescent="0.25">
      <c r="B746" s="5"/>
      <c r="C746" s="5"/>
      <c r="D746" s="3"/>
      <c r="E746" s="2"/>
      <c r="F746" s="10"/>
      <c r="G746" s="1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  <c r="AC746" s="90"/>
      <c r="AD746" s="90"/>
      <c r="AE746" s="90"/>
    </row>
    <row r="747" spans="2:31" s="88" customFormat="1" x14ac:dyDescent="0.25">
      <c r="B747" s="5"/>
      <c r="C747" s="5"/>
      <c r="D747" s="3"/>
      <c r="E747" s="2"/>
      <c r="F747" s="10"/>
      <c r="G747" s="1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  <c r="AA747" s="90"/>
      <c r="AB747" s="90"/>
      <c r="AC747" s="90"/>
      <c r="AD747" s="90"/>
      <c r="AE747" s="90"/>
    </row>
    <row r="748" spans="2:31" s="88" customFormat="1" x14ac:dyDescent="0.25">
      <c r="B748" s="5"/>
      <c r="C748" s="5"/>
      <c r="D748" s="3"/>
      <c r="E748" s="2"/>
      <c r="F748" s="10"/>
      <c r="G748" s="1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  <c r="AA748" s="90"/>
      <c r="AB748" s="90"/>
      <c r="AC748" s="90"/>
      <c r="AD748" s="90"/>
      <c r="AE748" s="90"/>
    </row>
    <row r="749" spans="2:31" s="88" customFormat="1" x14ac:dyDescent="0.25">
      <c r="B749" s="5"/>
      <c r="C749" s="5"/>
      <c r="D749" s="3"/>
      <c r="E749" s="2"/>
      <c r="F749" s="10"/>
      <c r="G749" s="1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  <c r="AA749" s="90"/>
      <c r="AB749" s="90"/>
      <c r="AC749" s="90"/>
      <c r="AD749" s="90"/>
      <c r="AE749" s="90"/>
    </row>
    <row r="750" spans="2:31" s="88" customFormat="1" x14ac:dyDescent="0.25">
      <c r="B750" s="5"/>
      <c r="C750" s="5"/>
      <c r="D750" s="3"/>
      <c r="E750" s="2"/>
      <c r="F750" s="10"/>
      <c r="G750" s="1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  <c r="AA750" s="90"/>
      <c r="AB750" s="90"/>
      <c r="AC750" s="90"/>
      <c r="AD750" s="90"/>
      <c r="AE750" s="90"/>
    </row>
    <row r="751" spans="2:31" s="88" customFormat="1" x14ac:dyDescent="0.25">
      <c r="B751" s="5"/>
      <c r="C751" s="5"/>
      <c r="D751" s="3"/>
      <c r="E751" s="2"/>
      <c r="F751" s="10"/>
      <c r="G751" s="1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  <c r="AC751" s="90"/>
      <c r="AD751" s="90"/>
      <c r="AE751" s="90"/>
    </row>
    <row r="752" spans="2:31" s="88" customFormat="1" x14ac:dyDescent="0.25">
      <c r="B752" s="5"/>
      <c r="C752" s="5"/>
      <c r="D752" s="3"/>
      <c r="E752" s="2"/>
      <c r="F752" s="10"/>
      <c r="G752" s="1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  <c r="AC752" s="90"/>
      <c r="AD752" s="90"/>
      <c r="AE752" s="90"/>
    </row>
    <row r="753" spans="2:31" s="88" customFormat="1" x14ac:dyDescent="0.25">
      <c r="B753" s="5"/>
      <c r="C753" s="5"/>
      <c r="D753" s="3"/>
      <c r="E753" s="2"/>
      <c r="F753" s="10"/>
      <c r="G753" s="1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  <c r="AC753" s="90"/>
      <c r="AD753" s="90"/>
      <c r="AE753" s="90"/>
    </row>
    <row r="754" spans="2:31" s="88" customFormat="1" x14ac:dyDescent="0.25">
      <c r="B754" s="5"/>
      <c r="C754" s="5"/>
      <c r="D754" s="3"/>
      <c r="E754" s="2"/>
      <c r="F754" s="10"/>
      <c r="G754" s="1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  <c r="AC754" s="90"/>
      <c r="AD754" s="90"/>
      <c r="AE754" s="90"/>
    </row>
    <row r="755" spans="2:31" s="88" customFormat="1" x14ac:dyDescent="0.25">
      <c r="B755" s="5"/>
      <c r="C755" s="5"/>
      <c r="D755" s="3"/>
      <c r="E755" s="2"/>
      <c r="F755" s="10"/>
      <c r="G755" s="1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  <c r="AC755" s="90"/>
      <c r="AD755" s="90"/>
      <c r="AE755" s="90"/>
    </row>
    <row r="756" spans="2:31" s="88" customFormat="1" x14ac:dyDescent="0.25">
      <c r="B756" s="5"/>
      <c r="C756" s="5"/>
      <c r="D756" s="3"/>
      <c r="E756" s="2"/>
      <c r="F756" s="10"/>
      <c r="G756" s="1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  <c r="AA756" s="90"/>
      <c r="AB756" s="90"/>
      <c r="AC756" s="90"/>
      <c r="AD756" s="90"/>
      <c r="AE756" s="90"/>
    </row>
    <row r="757" spans="2:31" s="88" customFormat="1" x14ac:dyDescent="0.25">
      <c r="B757" s="5"/>
      <c r="C757" s="5"/>
      <c r="D757" s="3"/>
      <c r="E757" s="2"/>
      <c r="F757" s="10"/>
      <c r="G757" s="1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  <c r="AC757" s="90"/>
      <c r="AD757" s="90"/>
      <c r="AE757" s="90"/>
    </row>
    <row r="758" spans="2:31" s="88" customFormat="1" x14ac:dyDescent="0.25">
      <c r="B758" s="5"/>
      <c r="C758" s="5"/>
      <c r="D758" s="3"/>
      <c r="E758" s="2"/>
      <c r="F758" s="10"/>
      <c r="G758" s="1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  <c r="AC758" s="90"/>
      <c r="AD758" s="90"/>
      <c r="AE758" s="90"/>
    </row>
    <row r="759" spans="2:31" s="88" customFormat="1" x14ac:dyDescent="0.25">
      <c r="B759" s="5"/>
      <c r="C759" s="5"/>
      <c r="D759" s="3"/>
      <c r="E759" s="2"/>
      <c r="F759" s="10"/>
      <c r="G759" s="1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  <c r="AC759" s="90"/>
      <c r="AD759" s="90"/>
      <c r="AE759" s="90"/>
    </row>
    <row r="760" spans="2:31" s="88" customFormat="1" x14ac:dyDescent="0.25">
      <c r="B760" s="5"/>
      <c r="C760" s="5"/>
      <c r="D760" s="3"/>
      <c r="E760" s="2"/>
      <c r="F760" s="10"/>
      <c r="G760" s="1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  <c r="AC760" s="90"/>
      <c r="AD760" s="90"/>
      <c r="AE760" s="90"/>
    </row>
    <row r="761" spans="2:31" s="88" customFormat="1" x14ac:dyDescent="0.25">
      <c r="B761" s="5"/>
      <c r="C761" s="5"/>
      <c r="D761" s="3"/>
      <c r="E761" s="2"/>
      <c r="F761" s="10"/>
      <c r="G761" s="1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  <c r="AC761" s="90"/>
      <c r="AD761" s="90"/>
      <c r="AE761" s="90"/>
    </row>
    <row r="762" spans="2:31" s="88" customFormat="1" x14ac:dyDescent="0.25">
      <c r="B762" s="5"/>
      <c r="C762" s="5"/>
      <c r="D762" s="3"/>
      <c r="E762" s="2"/>
      <c r="F762" s="10"/>
      <c r="G762" s="1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  <c r="AC762" s="90"/>
      <c r="AD762" s="90"/>
      <c r="AE762" s="90"/>
    </row>
    <row r="763" spans="2:31" s="88" customFormat="1" x14ac:dyDescent="0.25">
      <c r="B763" s="5"/>
      <c r="C763" s="5"/>
      <c r="D763" s="3"/>
      <c r="E763" s="2"/>
      <c r="F763" s="10"/>
      <c r="G763" s="1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90"/>
      <c r="AD763" s="90"/>
      <c r="AE763" s="90"/>
    </row>
    <row r="764" spans="2:31" s="88" customFormat="1" x14ac:dyDescent="0.25">
      <c r="B764" s="5"/>
      <c r="C764" s="5"/>
      <c r="D764" s="3"/>
      <c r="E764" s="2"/>
      <c r="F764" s="10"/>
      <c r="G764" s="1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  <c r="AC764" s="90"/>
      <c r="AD764" s="90"/>
      <c r="AE764" s="90"/>
    </row>
    <row r="765" spans="2:31" s="88" customFormat="1" x14ac:dyDescent="0.25">
      <c r="B765" s="5"/>
      <c r="C765" s="5"/>
      <c r="D765" s="3"/>
      <c r="E765" s="2"/>
      <c r="F765" s="10"/>
      <c r="G765" s="1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  <c r="AA765" s="90"/>
      <c r="AB765" s="90"/>
      <c r="AC765" s="90"/>
      <c r="AD765" s="90"/>
      <c r="AE765" s="90"/>
    </row>
    <row r="766" spans="2:31" s="88" customFormat="1" x14ac:dyDescent="0.25">
      <c r="B766" s="5"/>
      <c r="C766" s="5"/>
      <c r="D766" s="3"/>
      <c r="E766" s="2"/>
      <c r="F766" s="10"/>
      <c r="G766" s="1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  <c r="AC766" s="90"/>
      <c r="AD766" s="90"/>
      <c r="AE766" s="90"/>
    </row>
    <row r="767" spans="2:31" s="88" customFormat="1" x14ac:dyDescent="0.25">
      <c r="B767" s="5"/>
      <c r="C767" s="5"/>
      <c r="D767" s="3"/>
      <c r="E767" s="2"/>
      <c r="F767" s="10"/>
      <c r="G767" s="1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  <c r="AA767" s="90"/>
      <c r="AB767" s="90"/>
      <c r="AC767" s="90"/>
      <c r="AD767" s="90"/>
      <c r="AE767" s="90"/>
    </row>
    <row r="768" spans="2:31" s="88" customFormat="1" x14ac:dyDescent="0.25">
      <c r="B768" s="5"/>
      <c r="C768" s="5"/>
      <c r="D768" s="3"/>
      <c r="E768" s="2"/>
      <c r="F768" s="10"/>
      <c r="G768" s="1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  <c r="AA768" s="90"/>
      <c r="AB768" s="90"/>
      <c r="AC768" s="90"/>
      <c r="AD768" s="90"/>
      <c r="AE768" s="90"/>
    </row>
    <row r="769" spans="2:31" s="88" customFormat="1" x14ac:dyDescent="0.25">
      <c r="B769" s="5"/>
      <c r="C769" s="5"/>
      <c r="D769" s="3"/>
      <c r="E769" s="2"/>
      <c r="F769" s="10"/>
      <c r="G769" s="1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  <c r="AC769" s="90"/>
      <c r="AD769" s="90"/>
      <c r="AE769" s="90"/>
    </row>
    <row r="770" spans="2:31" s="88" customFormat="1" x14ac:dyDescent="0.25">
      <c r="B770" s="5"/>
      <c r="C770" s="5"/>
      <c r="D770" s="3"/>
      <c r="E770" s="2"/>
      <c r="F770" s="10"/>
      <c r="G770" s="1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  <c r="AA770" s="90"/>
      <c r="AB770" s="90"/>
      <c r="AC770" s="90"/>
      <c r="AD770" s="90"/>
      <c r="AE770" s="90"/>
    </row>
    <row r="771" spans="2:31" s="88" customFormat="1" x14ac:dyDescent="0.25">
      <c r="B771" s="5"/>
      <c r="C771" s="5"/>
      <c r="D771" s="3"/>
      <c r="E771" s="2"/>
      <c r="F771" s="10"/>
      <c r="G771" s="1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  <c r="AC771" s="90"/>
      <c r="AD771" s="90"/>
      <c r="AE771" s="90"/>
    </row>
    <row r="772" spans="2:31" s="88" customFormat="1" x14ac:dyDescent="0.25">
      <c r="B772" s="5"/>
      <c r="C772" s="5"/>
      <c r="D772" s="3"/>
      <c r="E772" s="2"/>
      <c r="F772" s="10"/>
      <c r="G772" s="1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  <c r="AA772" s="90"/>
      <c r="AB772" s="90"/>
      <c r="AC772" s="90"/>
      <c r="AD772" s="90"/>
      <c r="AE772" s="90"/>
    </row>
    <row r="773" spans="2:31" s="88" customFormat="1" x14ac:dyDescent="0.25">
      <c r="B773" s="5"/>
      <c r="C773" s="5"/>
      <c r="D773" s="3"/>
      <c r="E773" s="2"/>
      <c r="F773" s="10"/>
      <c r="G773" s="1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  <c r="AA773" s="90"/>
      <c r="AB773" s="90"/>
      <c r="AC773" s="90"/>
      <c r="AD773" s="90"/>
      <c r="AE773" s="90"/>
    </row>
    <row r="774" spans="2:31" s="88" customFormat="1" x14ac:dyDescent="0.25">
      <c r="B774" s="5"/>
      <c r="C774" s="5"/>
      <c r="D774" s="3"/>
      <c r="E774" s="2"/>
      <c r="F774" s="10"/>
      <c r="G774" s="1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  <c r="AA774" s="90"/>
      <c r="AB774" s="90"/>
      <c r="AC774" s="90"/>
      <c r="AD774" s="90"/>
      <c r="AE774" s="90"/>
    </row>
    <row r="775" spans="2:31" s="88" customFormat="1" x14ac:dyDescent="0.25">
      <c r="B775" s="5"/>
      <c r="C775" s="5"/>
      <c r="D775" s="3"/>
      <c r="E775" s="2"/>
      <c r="F775" s="10"/>
      <c r="G775" s="1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  <c r="AC775" s="90"/>
      <c r="AD775" s="90"/>
      <c r="AE775" s="90"/>
    </row>
    <row r="776" spans="2:31" s="88" customFormat="1" x14ac:dyDescent="0.25">
      <c r="B776" s="5"/>
      <c r="C776" s="5"/>
      <c r="D776" s="3"/>
      <c r="E776" s="2"/>
      <c r="F776" s="10"/>
      <c r="G776" s="1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  <c r="AA776" s="90"/>
      <c r="AB776" s="90"/>
      <c r="AC776" s="90"/>
      <c r="AD776" s="90"/>
      <c r="AE776" s="90"/>
    </row>
    <row r="777" spans="2:31" s="88" customFormat="1" x14ac:dyDescent="0.25">
      <c r="B777" s="5"/>
      <c r="C777" s="5"/>
      <c r="D777" s="3"/>
      <c r="E777" s="2"/>
      <c r="F777" s="10"/>
      <c r="G777" s="1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  <c r="AA777" s="90"/>
      <c r="AB777" s="90"/>
      <c r="AC777" s="90"/>
      <c r="AD777" s="90"/>
      <c r="AE777" s="90"/>
    </row>
    <row r="778" spans="2:31" s="88" customFormat="1" x14ac:dyDescent="0.25">
      <c r="B778" s="5"/>
      <c r="C778" s="5"/>
      <c r="D778" s="3"/>
      <c r="E778" s="2"/>
      <c r="F778" s="10"/>
      <c r="G778" s="1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  <c r="AA778" s="90"/>
      <c r="AB778" s="90"/>
      <c r="AC778" s="90"/>
      <c r="AD778" s="90"/>
      <c r="AE778" s="90"/>
    </row>
    <row r="779" spans="2:31" s="88" customFormat="1" x14ac:dyDescent="0.25">
      <c r="B779" s="5"/>
      <c r="C779" s="5"/>
      <c r="D779" s="3"/>
      <c r="E779" s="2"/>
      <c r="F779" s="10"/>
      <c r="G779" s="1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  <c r="AA779" s="90"/>
      <c r="AB779" s="90"/>
      <c r="AC779" s="90"/>
      <c r="AD779" s="90"/>
      <c r="AE779" s="90"/>
    </row>
    <row r="780" spans="2:31" s="88" customFormat="1" x14ac:dyDescent="0.25">
      <c r="B780" s="5"/>
      <c r="C780" s="5"/>
      <c r="D780" s="3"/>
      <c r="E780" s="2"/>
      <c r="F780" s="10"/>
      <c r="G780" s="1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  <c r="AA780" s="90"/>
      <c r="AB780" s="90"/>
      <c r="AC780" s="90"/>
      <c r="AD780" s="90"/>
      <c r="AE780" s="90"/>
    </row>
    <row r="781" spans="2:31" s="88" customFormat="1" x14ac:dyDescent="0.25">
      <c r="B781" s="5"/>
      <c r="C781" s="5"/>
      <c r="D781" s="3"/>
      <c r="E781" s="2"/>
      <c r="F781" s="10"/>
      <c r="G781" s="1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  <c r="AA781" s="90"/>
      <c r="AB781" s="90"/>
      <c r="AC781" s="90"/>
      <c r="AD781" s="90"/>
      <c r="AE781" s="90"/>
    </row>
    <row r="782" spans="2:31" s="88" customFormat="1" x14ac:dyDescent="0.25">
      <c r="B782" s="5"/>
      <c r="C782" s="5"/>
      <c r="D782" s="3"/>
      <c r="E782" s="2"/>
      <c r="F782" s="10"/>
      <c r="G782" s="1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90"/>
      <c r="AD782" s="90"/>
      <c r="AE782" s="90"/>
    </row>
    <row r="783" spans="2:31" s="88" customFormat="1" x14ac:dyDescent="0.25">
      <c r="B783" s="5"/>
      <c r="C783" s="5"/>
      <c r="D783" s="3"/>
      <c r="E783" s="2"/>
      <c r="F783" s="10"/>
      <c r="G783" s="1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90"/>
      <c r="AD783" s="90"/>
      <c r="AE783" s="90"/>
    </row>
    <row r="784" spans="2:31" s="88" customFormat="1" x14ac:dyDescent="0.25">
      <c r="B784" s="5"/>
      <c r="C784" s="5"/>
      <c r="D784" s="3"/>
      <c r="E784" s="2"/>
      <c r="F784" s="10"/>
      <c r="G784" s="1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  <c r="AC784" s="90"/>
      <c r="AD784" s="90"/>
      <c r="AE784" s="90"/>
    </row>
    <row r="785" spans="2:31" s="88" customFormat="1" x14ac:dyDescent="0.25">
      <c r="B785" s="5"/>
      <c r="C785" s="5"/>
      <c r="D785" s="3"/>
      <c r="E785" s="2"/>
      <c r="F785" s="10"/>
      <c r="G785" s="1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  <c r="AC785" s="90"/>
      <c r="AD785" s="90"/>
      <c r="AE785" s="90"/>
    </row>
    <row r="786" spans="2:31" s="88" customFormat="1" x14ac:dyDescent="0.25">
      <c r="B786" s="5"/>
      <c r="C786" s="5"/>
      <c r="D786" s="3"/>
      <c r="E786" s="2"/>
      <c r="F786" s="10"/>
      <c r="G786" s="1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  <c r="AC786" s="90"/>
      <c r="AD786" s="90"/>
      <c r="AE786" s="90"/>
    </row>
    <row r="787" spans="2:31" s="88" customFormat="1" x14ac:dyDescent="0.25">
      <c r="B787" s="5"/>
      <c r="C787" s="5"/>
      <c r="D787" s="3"/>
      <c r="E787" s="2"/>
      <c r="F787" s="10"/>
      <c r="G787" s="1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90"/>
      <c r="AD787" s="90"/>
      <c r="AE787" s="90"/>
    </row>
    <row r="788" spans="2:31" s="88" customFormat="1" x14ac:dyDescent="0.25">
      <c r="B788" s="5"/>
      <c r="C788" s="5"/>
      <c r="D788" s="3"/>
      <c r="E788" s="2"/>
      <c r="F788" s="10"/>
      <c r="G788" s="1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  <c r="AA788" s="90"/>
      <c r="AB788" s="90"/>
      <c r="AC788" s="90"/>
      <c r="AD788" s="90"/>
      <c r="AE788" s="90"/>
    </row>
    <row r="789" spans="2:31" s="88" customFormat="1" x14ac:dyDescent="0.25">
      <c r="B789" s="5"/>
      <c r="C789" s="5"/>
      <c r="D789" s="3"/>
      <c r="E789" s="2"/>
      <c r="F789" s="10"/>
      <c r="G789" s="1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  <c r="AC789" s="90"/>
      <c r="AD789" s="90"/>
      <c r="AE789" s="90"/>
    </row>
    <row r="790" spans="2:31" s="88" customFormat="1" x14ac:dyDescent="0.25">
      <c r="B790" s="5"/>
      <c r="C790" s="5"/>
      <c r="D790" s="3"/>
      <c r="E790" s="2"/>
      <c r="F790" s="10"/>
      <c r="G790" s="1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  <c r="AA790" s="90"/>
      <c r="AB790" s="90"/>
      <c r="AC790" s="90"/>
      <c r="AD790" s="90"/>
      <c r="AE790" s="90"/>
    </row>
    <row r="791" spans="2:31" s="88" customFormat="1" x14ac:dyDescent="0.25">
      <c r="B791" s="5"/>
      <c r="C791" s="5"/>
      <c r="D791" s="3"/>
      <c r="E791" s="2"/>
      <c r="F791" s="10"/>
      <c r="G791" s="1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  <c r="AA791" s="90"/>
      <c r="AB791" s="90"/>
      <c r="AC791" s="90"/>
      <c r="AD791" s="90"/>
      <c r="AE791" s="90"/>
    </row>
    <row r="792" spans="2:31" s="88" customFormat="1" x14ac:dyDescent="0.25">
      <c r="B792" s="5"/>
      <c r="C792" s="5"/>
      <c r="D792" s="3"/>
      <c r="E792" s="2"/>
      <c r="F792" s="10"/>
      <c r="G792" s="1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  <c r="AA792" s="90"/>
      <c r="AB792" s="90"/>
      <c r="AC792" s="90"/>
      <c r="AD792" s="90"/>
      <c r="AE792" s="90"/>
    </row>
    <row r="793" spans="2:31" s="88" customFormat="1" x14ac:dyDescent="0.25">
      <c r="B793" s="5"/>
      <c r="C793" s="5"/>
      <c r="D793" s="3"/>
      <c r="E793" s="2"/>
      <c r="F793" s="10"/>
      <c r="G793" s="1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  <c r="AA793" s="90"/>
      <c r="AB793" s="90"/>
      <c r="AC793" s="90"/>
      <c r="AD793" s="90"/>
      <c r="AE793" s="90"/>
    </row>
    <row r="794" spans="2:31" s="88" customFormat="1" x14ac:dyDescent="0.25">
      <c r="B794" s="5"/>
      <c r="C794" s="5"/>
      <c r="D794" s="3"/>
      <c r="E794" s="2"/>
      <c r="F794" s="10"/>
      <c r="G794" s="1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  <c r="AA794" s="90"/>
      <c r="AB794" s="90"/>
      <c r="AC794" s="90"/>
      <c r="AD794" s="90"/>
      <c r="AE794" s="90"/>
    </row>
    <row r="795" spans="2:31" s="88" customFormat="1" x14ac:dyDescent="0.25">
      <c r="B795" s="5"/>
      <c r="C795" s="5"/>
      <c r="D795" s="3"/>
      <c r="E795" s="2"/>
      <c r="F795" s="10"/>
      <c r="G795" s="1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  <c r="AC795" s="90"/>
      <c r="AD795" s="90"/>
      <c r="AE795" s="90"/>
    </row>
    <row r="796" spans="2:31" s="88" customFormat="1" x14ac:dyDescent="0.25">
      <c r="B796" s="5"/>
      <c r="C796" s="5"/>
      <c r="D796" s="3"/>
      <c r="E796" s="2"/>
      <c r="F796" s="10"/>
      <c r="G796" s="1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  <c r="AC796" s="90"/>
      <c r="AD796" s="90"/>
      <c r="AE796" s="90"/>
    </row>
    <row r="797" spans="2:31" s="88" customFormat="1" x14ac:dyDescent="0.25">
      <c r="B797" s="5"/>
      <c r="C797" s="5"/>
      <c r="D797" s="3"/>
      <c r="E797" s="2"/>
      <c r="F797" s="10"/>
      <c r="G797" s="1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  <c r="AC797" s="90"/>
      <c r="AD797" s="90"/>
      <c r="AE797" s="90"/>
    </row>
    <row r="798" spans="2:31" s="88" customFormat="1" x14ac:dyDescent="0.25">
      <c r="B798" s="5"/>
      <c r="C798" s="5"/>
      <c r="D798" s="3"/>
      <c r="E798" s="2"/>
      <c r="F798" s="10"/>
      <c r="G798" s="1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  <c r="AC798" s="90"/>
      <c r="AD798" s="90"/>
      <c r="AE798" s="90"/>
    </row>
    <row r="799" spans="2:31" s="88" customFormat="1" x14ac:dyDescent="0.25">
      <c r="B799" s="5"/>
      <c r="C799" s="5"/>
      <c r="D799" s="3"/>
      <c r="E799" s="2"/>
      <c r="F799" s="10"/>
      <c r="G799" s="1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  <c r="AC799" s="90"/>
      <c r="AD799" s="90"/>
      <c r="AE799" s="90"/>
    </row>
    <row r="800" spans="2:31" s="88" customFormat="1" x14ac:dyDescent="0.25">
      <c r="B800" s="5"/>
      <c r="C800" s="5"/>
      <c r="D800" s="3"/>
      <c r="E800" s="2"/>
      <c r="F800" s="10"/>
      <c r="G800" s="1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  <c r="AC800" s="90"/>
      <c r="AD800" s="90"/>
      <c r="AE800" s="90"/>
    </row>
    <row r="801" spans="2:31" s="88" customFormat="1" x14ac:dyDescent="0.25">
      <c r="B801" s="5"/>
      <c r="C801" s="5"/>
      <c r="D801" s="3"/>
      <c r="E801" s="2"/>
      <c r="F801" s="10"/>
      <c r="G801" s="1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  <c r="AC801" s="90"/>
      <c r="AD801" s="90"/>
      <c r="AE801" s="90"/>
    </row>
    <row r="802" spans="2:31" s="88" customFormat="1" x14ac:dyDescent="0.25">
      <c r="B802" s="5"/>
      <c r="C802" s="5"/>
      <c r="D802" s="3"/>
      <c r="E802" s="2"/>
      <c r="F802" s="10"/>
      <c r="G802" s="1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  <c r="AC802" s="90"/>
      <c r="AD802" s="90"/>
      <c r="AE802" s="90"/>
    </row>
    <row r="803" spans="2:31" s="88" customFormat="1" x14ac:dyDescent="0.25">
      <c r="B803" s="5"/>
      <c r="C803" s="5"/>
      <c r="D803" s="3"/>
      <c r="E803" s="2"/>
      <c r="F803" s="10"/>
      <c r="G803" s="1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  <c r="AC803" s="90"/>
      <c r="AD803" s="90"/>
      <c r="AE803" s="90"/>
    </row>
    <row r="804" spans="2:31" s="88" customFormat="1" x14ac:dyDescent="0.25">
      <c r="B804" s="5"/>
      <c r="C804" s="5"/>
      <c r="D804" s="3"/>
      <c r="E804" s="2"/>
      <c r="F804" s="10"/>
      <c r="G804" s="1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  <c r="AC804" s="90"/>
      <c r="AD804" s="90"/>
      <c r="AE804" s="90"/>
    </row>
    <row r="805" spans="2:31" s="88" customFormat="1" x14ac:dyDescent="0.25">
      <c r="B805" s="5"/>
      <c r="C805" s="5"/>
      <c r="D805" s="3"/>
      <c r="E805" s="2"/>
      <c r="F805" s="10"/>
      <c r="G805" s="1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  <c r="AC805" s="90"/>
      <c r="AD805" s="90"/>
      <c r="AE805" s="90"/>
    </row>
    <row r="806" spans="2:31" s="88" customFormat="1" x14ac:dyDescent="0.25">
      <c r="B806" s="5"/>
      <c r="C806" s="5"/>
      <c r="D806" s="3"/>
      <c r="E806" s="2"/>
      <c r="F806" s="10"/>
      <c r="G806" s="1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 s="90"/>
      <c r="AE806" s="90"/>
    </row>
    <row r="807" spans="2:31" s="88" customFormat="1" x14ac:dyDescent="0.25">
      <c r="B807" s="5"/>
      <c r="C807" s="5"/>
      <c r="D807" s="3"/>
      <c r="E807" s="2"/>
      <c r="F807" s="10"/>
      <c r="G807" s="1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 s="90"/>
      <c r="AE807" s="90"/>
    </row>
    <row r="808" spans="2:31" s="88" customFormat="1" x14ac:dyDescent="0.25">
      <c r="B808" s="5"/>
      <c r="C808" s="5"/>
      <c r="D808" s="3"/>
      <c r="E808" s="2"/>
      <c r="F808" s="10"/>
      <c r="G808" s="1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  <c r="AC808" s="90"/>
      <c r="AD808" s="90"/>
      <c r="AE808" s="90"/>
    </row>
    <row r="809" spans="2:31" s="88" customFormat="1" x14ac:dyDescent="0.25">
      <c r="B809" s="5"/>
      <c r="C809" s="5"/>
      <c r="D809" s="3"/>
      <c r="E809" s="2"/>
      <c r="F809" s="10"/>
      <c r="G809" s="1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  <c r="AC809" s="90"/>
      <c r="AD809" s="90"/>
      <c r="AE809" s="90"/>
    </row>
    <row r="810" spans="2:31" s="88" customFormat="1" x14ac:dyDescent="0.25">
      <c r="B810" s="5"/>
      <c r="C810" s="5"/>
      <c r="D810" s="3"/>
      <c r="E810" s="2"/>
      <c r="F810" s="10"/>
      <c r="G810" s="1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  <c r="AC810" s="90"/>
      <c r="AD810" s="90"/>
      <c r="AE810" s="90"/>
    </row>
    <row r="811" spans="2:31" s="88" customFormat="1" x14ac:dyDescent="0.25">
      <c r="B811" s="5"/>
      <c r="C811" s="5"/>
      <c r="D811" s="3"/>
      <c r="E811" s="2"/>
      <c r="F811" s="10"/>
      <c r="G811" s="1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  <c r="AC811" s="90"/>
      <c r="AD811" s="90"/>
      <c r="AE811" s="90"/>
    </row>
    <row r="812" spans="2:31" s="88" customFormat="1" x14ac:dyDescent="0.25">
      <c r="B812" s="5"/>
      <c r="C812" s="5"/>
      <c r="D812" s="3"/>
      <c r="E812" s="2"/>
      <c r="F812" s="10"/>
      <c r="G812" s="1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90"/>
      <c r="AD812" s="90"/>
      <c r="AE812" s="90"/>
    </row>
    <row r="813" spans="2:31" s="88" customFormat="1" x14ac:dyDescent="0.25">
      <c r="B813" s="5"/>
      <c r="C813" s="5"/>
      <c r="D813" s="3"/>
      <c r="E813" s="2"/>
      <c r="F813" s="10"/>
      <c r="G813" s="1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  <c r="AC813" s="90"/>
      <c r="AD813" s="90"/>
      <c r="AE813" s="90"/>
    </row>
    <row r="814" spans="2:31" s="88" customFormat="1" x14ac:dyDescent="0.25">
      <c r="B814" s="5"/>
      <c r="C814" s="5"/>
      <c r="D814" s="3"/>
      <c r="E814" s="2"/>
      <c r="F814" s="10"/>
      <c r="G814" s="1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90"/>
      <c r="AD814" s="90"/>
      <c r="AE814" s="90"/>
    </row>
    <row r="815" spans="2:31" s="88" customFormat="1" x14ac:dyDescent="0.25">
      <c r="B815" s="5"/>
      <c r="C815" s="5"/>
      <c r="D815" s="3"/>
      <c r="E815" s="2"/>
      <c r="F815" s="10"/>
      <c r="G815" s="1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90"/>
      <c r="AD815" s="90"/>
      <c r="AE815" s="90"/>
    </row>
    <row r="816" spans="2:31" s="88" customFormat="1" x14ac:dyDescent="0.25">
      <c r="B816" s="5"/>
      <c r="C816" s="5"/>
      <c r="D816" s="3"/>
      <c r="E816" s="2"/>
      <c r="F816" s="10"/>
      <c r="G816" s="1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90"/>
      <c r="AD816" s="90"/>
      <c r="AE816" s="90"/>
    </row>
    <row r="817" spans="2:31" s="88" customFormat="1" x14ac:dyDescent="0.25">
      <c r="B817" s="5"/>
      <c r="C817" s="5"/>
      <c r="D817" s="3"/>
      <c r="E817" s="2"/>
      <c r="F817" s="10"/>
      <c r="G817" s="1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90"/>
      <c r="AD817" s="90"/>
      <c r="AE817" s="90"/>
    </row>
    <row r="818" spans="2:31" s="88" customFormat="1" x14ac:dyDescent="0.25">
      <c r="B818" s="5"/>
      <c r="C818" s="5"/>
      <c r="D818" s="3"/>
      <c r="E818" s="2"/>
      <c r="F818" s="10"/>
      <c r="G818" s="1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  <c r="AC818" s="90"/>
      <c r="AD818" s="90"/>
      <c r="AE818" s="90"/>
    </row>
    <row r="819" spans="2:31" s="88" customFormat="1" x14ac:dyDescent="0.25">
      <c r="B819" s="5"/>
      <c r="C819" s="5"/>
      <c r="D819" s="3"/>
      <c r="E819" s="2"/>
      <c r="F819" s="10"/>
      <c r="G819" s="1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  <c r="AC819" s="90"/>
      <c r="AD819" s="90"/>
      <c r="AE819" s="90"/>
    </row>
    <row r="820" spans="2:31" s="88" customFormat="1" x14ac:dyDescent="0.25">
      <c r="B820" s="5"/>
      <c r="C820" s="5"/>
      <c r="D820" s="3"/>
      <c r="E820" s="2"/>
      <c r="F820" s="10"/>
      <c r="G820" s="1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  <c r="AC820" s="90"/>
      <c r="AD820" s="90"/>
      <c r="AE820" s="90"/>
    </row>
    <row r="821" spans="2:31" s="88" customFormat="1" x14ac:dyDescent="0.25">
      <c r="B821" s="5"/>
      <c r="C821" s="5"/>
      <c r="D821" s="3"/>
      <c r="E821" s="2"/>
      <c r="F821" s="10"/>
      <c r="G821" s="1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  <c r="AA821" s="90"/>
      <c r="AB821" s="90"/>
      <c r="AC821" s="90"/>
      <c r="AD821" s="90"/>
      <c r="AE821" s="90"/>
    </row>
    <row r="822" spans="2:31" s="88" customFormat="1" x14ac:dyDescent="0.25">
      <c r="B822" s="5"/>
      <c r="C822" s="5"/>
      <c r="D822" s="3"/>
      <c r="E822" s="2"/>
      <c r="F822" s="10"/>
      <c r="G822" s="1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  <c r="AC822" s="90"/>
      <c r="AD822" s="90"/>
      <c r="AE822" s="90"/>
    </row>
    <row r="823" spans="2:31" s="88" customFormat="1" x14ac:dyDescent="0.25">
      <c r="B823" s="5"/>
      <c r="C823" s="5"/>
      <c r="D823" s="3"/>
      <c r="E823" s="2"/>
      <c r="F823" s="10"/>
      <c r="G823" s="1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  <c r="AC823" s="90"/>
      <c r="AD823" s="90"/>
      <c r="AE823" s="90"/>
    </row>
    <row r="824" spans="2:31" s="88" customFormat="1" x14ac:dyDescent="0.25">
      <c r="B824" s="5"/>
      <c r="C824" s="5"/>
      <c r="D824" s="3"/>
      <c r="E824" s="2"/>
      <c r="F824" s="10"/>
      <c r="G824" s="1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  <c r="AC824" s="90"/>
      <c r="AD824" s="90"/>
      <c r="AE824" s="90"/>
    </row>
    <row r="825" spans="2:31" s="88" customFormat="1" x14ac:dyDescent="0.25">
      <c r="B825" s="5"/>
      <c r="C825" s="5"/>
      <c r="D825" s="3"/>
      <c r="E825" s="2"/>
      <c r="F825" s="10"/>
      <c r="G825" s="1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  <c r="AC825" s="90"/>
      <c r="AD825" s="90"/>
      <c r="AE825" s="90"/>
    </row>
    <row r="826" spans="2:31" s="88" customFormat="1" x14ac:dyDescent="0.25">
      <c r="B826" s="5"/>
      <c r="C826" s="5"/>
      <c r="D826" s="3"/>
      <c r="E826" s="2"/>
      <c r="F826" s="10"/>
      <c r="G826" s="1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  <c r="AC826" s="90"/>
      <c r="AD826" s="90"/>
      <c r="AE826" s="90"/>
    </row>
    <row r="827" spans="2:31" s="88" customFormat="1" x14ac:dyDescent="0.25">
      <c r="B827" s="5"/>
      <c r="C827" s="5"/>
      <c r="D827" s="3"/>
      <c r="E827" s="2"/>
      <c r="F827" s="10"/>
      <c r="G827" s="1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  <c r="AC827" s="90"/>
      <c r="AD827" s="90"/>
      <c r="AE827" s="90"/>
    </row>
    <row r="828" spans="2:31" s="88" customFormat="1" x14ac:dyDescent="0.25">
      <c r="B828" s="5"/>
      <c r="C828" s="5"/>
      <c r="D828" s="3"/>
      <c r="E828" s="2"/>
      <c r="F828" s="10"/>
      <c r="G828" s="1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  <c r="AC828" s="90"/>
      <c r="AD828" s="90"/>
      <c r="AE828" s="90"/>
    </row>
    <row r="829" spans="2:31" s="88" customFormat="1" x14ac:dyDescent="0.25">
      <c r="B829" s="5"/>
      <c r="C829" s="5"/>
      <c r="D829" s="3"/>
      <c r="E829" s="2"/>
      <c r="F829" s="10"/>
      <c r="G829" s="1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  <c r="AC829" s="90"/>
      <c r="AD829" s="90"/>
      <c r="AE829" s="90"/>
    </row>
    <row r="830" spans="2:31" s="88" customFormat="1" x14ac:dyDescent="0.25">
      <c r="B830" s="5"/>
      <c r="C830" s="5"/>
      <c r="D830" s="3"/>
      <c r="E830" s="2"/>
      <c r="F830" s="10"/>
      <c r="G830" s="1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  <c r="AC830" s="90"/>
      <c r="AD830" s="90"/>
      <c r="AE830" s="90"/>
    </row>
    <row r="831" spans="2:31" s="88" customFormat="1" x14ac:dyDescent="0.25">
      <c r="B831" s="5"/>
      <c r="C831" s="5"/>
      <c r="D831" s="3"/>
      <c r="E831" s="2"/>
      <c r="F831" s="10"/>
      <c r="G831" s="1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  <c r="AC831" s="90"/>
      <c r="AD831" s="90"/>
      <c r="AE831" s="90"/>
    </row>
    <row r="832" spans="2:31" s="88" customFormat="1" x14ac:dyDescent="0.25">
      <c r="B832" s="5"/>
      <c r="C832" s="5"/>
      <c r="D832" s="3"/>
      <c r="E832" s="2"/>
      <c r="F832" s="10"/>
      <c r="G832" s="1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  <c r="AC832" s="90"/>
      <c r="AD832" s="90"/>
      <c r="AE832" s="90"/>
    </row>
    <row r="833" spans="2:31" s="88" customFormat="1" x14ac:dyDescent="0.25">
      <c r="B833" s="5"/>
      <c r="C833" s="5"/>
      <c r="D833" s="3"/>
      <c r="E833" s="2"/>
      <c r="F833" s="10"/>
      <c r="G833" s="1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  <c r="AC833" s="90"/>
      <c r="AD833" s="90"/>
      <c r="AE833" s="90"/>
    </row>
    <row r="834" spans="2:31" s="88" customFormat="1" x14ac:dyDescent="0.25">
      <c r="B834" s="5"/>
      <c r="C834" s="5"/>
      <c r="D834" s="3"/>
      <c r="E834" s="2"/>
      <c r="F834" s="10"/>
      <c r="G834" s="1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  <c r="AC834" s="90"/>
      <c r="AD834" s="90"/>
      <c r="AE834" s="90"/>
    </row>
    <row r="835" spans="2:31" s="88" customFormat="1" x14ac:dyDescent="0.25">
      <c r="B835" s="5"/>
      <c r="C835" s="5"/>
      <c r="D835" s="3"/>
      <c r="E835" s="2"/>
      <c r="F835" s="10"/>
      <c r="G835" s="1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  <c r="AC835" s="90"/>
      <c r="AD835" s="90"/>
      <c r="AE835" s="90"/>
    </row>
    <row r="836" spans="2:31" s="88" customFormat="1" x14ac:dyDescent="0.25">
      <c r="B836" s="5"/>
      <c r="C836" s="5"/>
      <c r="D836" s="3"/>
      <c r="E836" s="2"/>
      <c r="F836" s="10"/>
      <c r="G836" s="1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  <c r="AC836" s="90"/>
      <c r="AD836" s="90"/>
      <c r="AE836" s="90"/>
    </row>
    <row r="837" spans="2:31" s="88" customFormat="1" x14ac:dyDescent="0.25">
      <c r="B837" s="5"/>
      <c r="C837" s="5"/>
      <c r="D837" s="3"/>
      <c r="E837" s="2"/>
      <c r="F837" s="10"/>
      <c r="G837" s="1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  <c r="AC837" s="90"/>
      <c r="AD837" s="90"/>
      <c r="AE837" s="90"/>
    </row>
    <row r="838" spans="2:31" s="88" customFormat="1" x14ac:dyDescent="0.25">
      <c r="B838" s="5"/>
      <c r="C838" s="5"/>
      <c r="D838" s="3"/>
      <c r="E838" s="2"/>
      <c r="F838" s="10"/>
      <c r="G838" s="1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  <c r="AC838" s="90"/>
      <c r="AD838" s="90"/>
      <c r="AE838" s="90"/>
    </row>
    <row r="839" spans="2:31" s="88" customFormat="1" x14ac:dyDescent="0.25">
      <c r="B839" s="5"/>
      <c r="C839" s="5"/>
      <c r="D839" s="3"/>
      <c r="E839" s="2"/>
      <c r="F839" s="10"/>
      <c r="G839" s="1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  <c r="AC839" s="90"/>
      <c r="AD839" s="90"/>
      <c r="AE839" s="90"/>
    </row>
    <row r="840" spans="2:31" s="88" customFormat="1" x14ac:dyDescent="0.25">
      <c r="B840" s="5"/>
      <c r="C840" s="5"/>
      <c r="D840" s="3"/>
      <c r="E840" s="2"/>
      <c r="F840" s="10"/>
      <c r="G840" s="1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  <c r="AC840" s="90"/>
      <c r="AD840" s="90"/>
      <c r="AE840" s="90"/>
    </row>
    <row r="841" spans="2:31" s="88" customFormat="1" x14ac:dyDescent="0.25">
      <c r="B841" s="5"/>
      <c r="C841" s="5"/>
      <c r="D841" s="3"/>
      <c r="E841" s="2"/>
      <c r="F841" s="10"/>
      <c r="G841" s="1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  <c r="AC841" s="90"/>
      <c r="AD841" s="90"/>
      <c r="AE841" s="90"/>
    </row>
    <row r="842" spans="2:31" s="88" customFormat="1" x14ac:dyDescent="0.25">
      <c r="B842" s="5"/>
      <c r="C842" s="5"/>
      <c r="D842" s="3"/>
      <c r="E842" s="2"/>
      <c r="F842" s="10"/>
      <c r="G842" s="1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  <c r="AA842" s="90"/>
      <c r="AB842" s="90"/>
      <c r="AC842" s="90"/>
      <c r="AD842" s="90"/>
      <c r="AE842" s="90"/>
    </row>
    <row r="843" spans="2:31" s="88" customFormat="1" x14ac:dyDescent="0.25">
      <c r="B843" s="5"/>
      <c r="C843" s="5"/>
      <c r="D843" s="3"/>
      <c r="E843" s="2"/>
      <c r="F843" s="10"/>
      <c r="G843" s="1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  <c r="AA843" s="90"/>
      <c r="AB843" s="90"/>
      <c r="AC843" s="90"/>
      <c r="AD843" s="90"/>
      <c r="AE843" s="90"/>
    </row>
    <row r="844" spans="2:31" s="88" customFormat="1" x14ac:dyDescent="0.25">
      <c r="B844" s="5"/>
      <c r="C844" s="5"/>
      <c r="D844" s="3"/>
      <c r="E844" s="2"/>
      <c r="F844" s="10"/>
      <c r="G844" s="1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  <c r="AC844" s="90"/>
      <c r="AD844" s="90"/>
      <c r="AE844" s="90"/>
    </row>
    <row r="845" spans="2:31" s="88" customFormat="1" x14ac:dyDescent="0.25">
      <c r="B845" s="5"/>
      <c r="C845" s="5"/>
      <c r="D845" s="3"/>
      <c r="E845" s="2"/>
      <c r="F845" s="10"/>
      <c r="G845" s="1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  <c r="AC845" s="90"/>
      <c r="AD845" s="90"/>
      <c r="AE845" s="90"/>
    </row>
    <row r="846" spans="2:31" s="88" customFormat="1" x14ac:dyDescent="0.25">
      <c r="B846" s="5"/>
      <c r="C846" s="5"/>
      <c r="D846" s="3"/>
      <c r="E846" s="2"/>
      <c r="F846" s="10"/>
      <c r="G846" s="1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90"/>
      <c r="AD846" s="90"/>
      <c r="AE846" s="90"/>
    </row>
    <row r="847" spans="2:31" s="88" customFormat="1" x14ac:dyDescent="0.25">
      <c r="B847" s="5"/>
      <c r="C847" s="5"/>
      <c r="D847" s="3"/>
      <c r="E847" s="2"/>
      <c r="F847" s="10"/>
      <c r="G847" s="1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  <c r="AC847" s="90"/>
      <c r="AD847" s="90"/>
      <c r="AE847" s="90"/>
    </row>
    <row r="848" spans="2:31" s="88" customFormat="1" x14ac:dyDescent="0.25">
      <c r="B848" s="5"/>
      <c r="C848" s="5"/>
      <c r="D848" s="3"/>
      <c r="E848" s="2"/>
      <c r="F848" s="10"/>
      <c r="G848" s="1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  <c r="AC848" s="90"/>
      <c r="AD848" s="90"/>
      <c r="AE848" s="90"/>
    </row>
    <row r="849" spans="2:31" s="88" customFormat="1" x14ac:dyDescent="0.25">
      <c r="B849" s="5"/>
      <c r="C849" s="5"/>
      <c r="D849" s="3"/>
      <c r="E849" s="2"/>
      <c r="F849" s="10"/>
      <c r="G849" s="1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  <c r="AA849" s="90"/>
      <c r="AB849" s="90"/>
      <c r="AC849" s="90"/>
      <c r="AD849" s="90"/>
      <c r="AE849" s="90"/>
    </row>
    <row r="850" spans="2:31" s="88" customFormat="1" x14ac:dyDescent="0.25">
      <c r="B850" s="5"/>
      <c r="C850" s="5"/>
      <c r="D850" s="3"/>
      <c r="E850" s="2"/>
      <c r="F850" s="10"/>
      <c r="G850" s="1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  <c r="AA850" s="90"/>
      <c r="AB850" s="90"/>
      <c r="AC850" s="90"/>
      <c r="AD850" s="90"/>
      <c r="AE850" s="90"/>
    </row>
    <row r="851" spans="2:31" s="88" customFormat="1" x14ac:dyDescent="0.25">
      <c r="B851" s="5"/>
      <c r="C851" s="5"/>
      <c r="D851" s="3"/>
      <c r="E851" s="2"/>
      <c r="F851" s="10"/>
      <c r="G851" s="1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  <c r="AA851" s="90"/>
      <c r="AB851" s="90"/>
      <c r="AC851" s="90"/>
      <c r="AD851" s="90"/>
      <c r="AE851" s="90"/>
    </row>
    <row r="852" spans="2:31" s="88" customFormat="1" x14ac:dyDescent="0.25">
      <c r="B852" s="5"/>
      <c r="C852" s="5"/>
      <c r="D852" s="3"/>
      <c r="E852" s="2"/>
      <c r="F852" s="10"/>
      <c r="G852" s="1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  <c r="AA852" s="90"/>
      <c r="AB852" s="90"/>
      <c r="AC852" s="90"/>
      <c r="AD852" s="90"/>
      <c r="AE852" s="90"/>
    </row>
    <row r="853" spans="2:31" s="88" customFormat="1" x14ac:dyDescent="0.25">
      <c r="B853" s="5"/>
      <c r="C853" s="5"/>
      <c r="D853" s="3"/>
      <c r="E853" s="2"/>
      <c r="F853" s="10"/>
      <c r="G853" s="1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  <c r="AA853" s="90"/>
      <c r="AB853" s="90"/>
      <c r="AC853" s="90"/>
      <c r="AD853" s="90"/>
      <c r="AE853" s="90"/>
    </row>
    <row r="854" spans="2:31" s="88" customFormat="1" x14ac:dyDescent="0.25">
      <c r="B854" s="5"/>
      <c r="C854" s="5"/>
      <c r="D854" s="3"/>
      <c r="E854" s="2"/>
      <c r="F854" s="10"/>
      <c r="G854" s="1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  <c r="AA854" s="90"/>
      <c r="AB854" s="90"/>
      <c r="AC854" s="90"/>
      <c r="AD854" s="90"/>
      <c r="AE854" s="90"/>
    </row>
    <row r="855" spans="2:31" s="88" customFormat="1" x14ac:dyDescent="0.25">
      <c r="B855" s="5"/>
      <c r="C855" s="5"/>
      <c r="D855" s="3"/>
      <c r="E855" s="2"/>
      <c r="F855" s="10"/>
      <c r="G855" s="1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  <c r="AA855" s="90"/>
      <c r="AB855" s="90"/>
      <c r="AC855" s="90"/>
      <c r="AD855" s="90"/>
      <c r="AE855" s="90"/>
    </row>
    <row r="856" spans="2:31" s="88" customFormat="1" x14ac:dyDescent="0.25">
      <c r="B856" s="5"/>
      <c r="C856" s="5"/>
      <c r="D856" s="3"/>
      <c r="E856" s="2"/>
      <c r="F856" s="10"/>
      <c r="G856" s="1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  <c r="AC856" s="90"/>
      <c r="AD856" s="90"/>
      <c r="AE856" s="90"/>
    </row>
    <row r="857" spans="2:31" s="88" customFormat="1" x14ac:dyDescent="0.25">
      <c r="B857" s="5"/>
      <c r="C857" s="5"/>
      <c r="D857" s="3"/>
      <c r="E857" s="2"/>
      <c r="F857" s="10"/>
      <c r="G857" s="1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  <c r="AC857" s="90"/>
      <c r="AD857" s="90"/>
      <c r="AE857" s="90"/>
    </row>
    <row r="858" spans="2:31" s="88" customFormat="1" x14ac:dyDescent="0.25">
      <c r="B858" s="5"/>
      <c r="C858" s="5"/>
      <c r="D858" s="3"/>
      <c r="E858" s="2"/>
      <c r="F858" s="10"/>
      <c r="G858" s="1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  <c r="AC858" s="90"/>
      <c r="AD858" s="90"/>
      <c r="AE858" s="90"/>
    </row>
    <row r="859" spans="2:31" s="88" customFormat="1" x14ac:dyDescent="0.25">
      <c r="B859" s="5"/>
      <c r="C859" s="5"/>
      <c r="D859" s="3"/>
      <c r="E859" s="2"/>
      <c r="F859" s="10"/>
      <c r="G859" s="1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  <c r="AC859" s="90"/>
      <c r="AD859" s="90"/>
      <c r="AE859" s="90"/>
    </row>
    <row r="860" spans="2:31" s="88" customFormat="1" x14ac:dyDescent="0.25">
      <c r="B860" s="5"/>
      <c r="C860" s="5"/>
      <c r="D860" s="3"/>
      <c r="E860" s="2"/>
      <c r="F860" s="10"/>
      <c r="G860" s="1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  <c r="AC860" s="90"/>
      <c r="AD860" s="90"/>
      <c r="AE860" s="90"/>
    </row>
    <row r="861" spans="2:31" s="88" customFormat="1" x14ac:dyDescent="0.25">
      <c r="B861" s="5"/>
      <c r="C861" s="5"/>
      <c r="D861" s="3"/>
      <c r="E861" s="2"/>
      <c r="F861" s="10"/>
      <c r="G861" s="1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  <c r="AC861" s="90"/>
      <c r="AD861" s="90"/>
      <c r="AE861" s="90"/>
    </row>
    <row r="862" spans="2:31" s="88" customFormat="1" x14ac:dyDescent="0.25">
      <c r="B862" s="5"/>
      <c r="C862" s="5"/>
      <c r="D862" s="3"/>
      <c r="E862" s="2"/>
      <c r="F862" s="10"/>
      <c r="G862" s="1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  <c r="AA862" s="90"/>
      <c r="AB862" s="90"/>
      <c r="AC862" s="90"/>
      <c r="AD862" s="90"/>
      <c r="AE862" s="90"/>
    </row>
    <row r="863" spans="2:31" s="88" customFormat="1" x14ac:dyDescent="0.25">
      <c r="B863" s="5"/>
      <c r="C863" s="5"/>
      <c r="D863" s="3"/>
      <c r="E863" s="2"/>
      <c r="F863" s="10"/>
      <c r="G863" s="1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  <c r="AC863" s="90"/>
      <c r="AD863" s="90"/>
      <c r="AE863" s="90"/>
    </row>
    <row r="864" spans="2:31" s="88" customFormat="1" x14ac:dyDescent="0.25">
      <c r="B864" s="5"/>
      <c r="C864" s="5"/>
      <c r="D864" s="3"/>
      <c r="E864" s="2"/>
      <c r="F864" s="10"/>
      <c r="G864" s="1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90"/>
      <c r="AD864" s="90"/>
      <c r="AE864" s="90"/>
    </row>
    <row r="865" spans="2:31" s="88" customFormat="1" x14ac:dyDescent="0.25">
      <c r="B865" s="5"/>
      <c r="C865" s="5"/>
      <c r="D865" s="3"/>
      <c r="E865" s="2"/>
      <c r="F865" s="10"/>
      <c r="G865" s="1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  <c r="AA865" s="90"/>
      <c r="AB865" s="90"/>
      <c r="AC865" s="90"/>
      <c r="AD865" s="90"/>
      <c r="AE865" s="90"/>
    </row>
    <row r="866" spans="2:31" s="88" customFormat="1" x14ac:dyDescent="0.25">
      <c r="B866" s="5"/>
      <c r="C866" s="5"/>
      <c r="D866" s="3"/>
      <c r="E866" s="2"/>
      <c r="F866" s="10"/>
      <c r="G866" s="1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90"/>
      <c r="AD866" s="90"/>
      <c r="AE866" s="90"/>
    </row>
    <row r="867" spans="2:31" s="88" customFormat="1" x14ac:dyDescent="0.25">
      <c r="B867" s="5"/>
      <c r="C867" s="5"/>
      <c r="D867" s="3"/>
      <c r="E867" s="2"/>
      <c r="F867" s="10"/>
      <c r="G867" s="1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90"/>
      <c r="AD867" s="90"/>
      <c r="AE867" s="90"/>
    </row>
    <row r="868" spans="2:31" s="88" customFormat="1" x14ac:dyDescent="0.25">
      <c r="B868" s="5"/>
      <c r="C868" s="5"/>
      <c r="D868" s="3"/>
      <c r="E868" s="2"/>
      <c r="F868" s="10"/>
      <c r="G868" s="1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  <c r="AC868" s="90"/>
      <c r="AD868" s="90"/>
      <c r="AE868" s="90"/>
    </row>
    <row r="869" spans="2:31" s="88" customFormat="1" x14ac:dyDescent="0.25">
      <c r="B869" s="5"/>
      <c r="C869" s="5"/>
      <c r="D869" s="3"/>
      <c r="E869" s="2"/>
      <c r="F869" s="10"/>
      <c r="G869" s="1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  <c r="AC869" s="90"/>
      <c r="AD869" s="90"/>
      <c r="AE869" s="90"/>
    </row>
    <row r="870" spans="2:31" s="88" customFormat="1" x14ac:dyDescent="0.25">
      <c r="B870" s="5"/>
      <c r="C870" s="5"/>
      <c r="D870" s="3"/>
      <c r="E870" s="2"/>
      <c r="F870" s="10"/>
      <c r="G870" s="1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  <c r="AC870" s="90"/>
      <c r="AD870" s="90"/>
      <c r="AE870" s="90"/>
    </row>
    <row r="871" spans="2:31" s="88" customFormat="1" x14ac:dyDescent="0.25">
      <c r="B871" s="5"/>
      <c r="C871" s="5"/>
      <c r="D871" s="3"/>
      <c r="E871" s="2"/>
      <c r="F871" s="10"/>
      <c r="G871" s="1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90"/>
      <c r="AD871" s="90"/>
      <c r="AE871" s="90"/>
    </row>
    <row r="872" spans="2:31" s="88" customFormat="1" x14ac:dyDescent="0.25">
      <c r="B872" s="5"/>
      <c r="C872" s="5"/>
      <c r="D872" s="3"/>
      <c r="E872" s="2"/>
      <c r="F872" s="10"/>
      <c r="G872" s="1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  <c r="AC872" s="90"/>
      <c r="AD872" s="90"/>
      <c r="AE872" s="90"/>
    </row>
    <row r="873" spans="2:31" s="88" customFormat="1" x14ac:dyDescent="0.25">
      <c r="B873" s="5"/>
      <c r="C873" s="5"/>
      <c r="D873" s="3"/>
      <c r="E873" s="2"/>
      <c r="F873" s="10"/>
      <c r="G873" s="1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  <c r="AC873" s="90"/>
      <c r="AD873" s="90"/>
      <c r="AE873" s="90"/>
    </row>
    <row r="874" spans="2:31" s="88" customFormat="1" x14ac:dyDescent="0.25">
      <c r="B874" s="5"/>
      <c r="C874" s="5"/>
      <c r="D874" s="3"/>
      <c r="E874" s="2"/>
      <c r="F874" s="10"/>
      <c r="G874" s="1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  <c r="AA874" s="90"/>
      <c r="AB874" s="90"/>
      <c r="AC874" s="90"/>
      <c r="AD874" s="90"/>
      <c r="AE874" s="90"/>
    </row>
    <row r="875" spans="2:31" s="88" customFormat="1" x14ac:dyDescent="0.25">
      <c r="B875" s="5"/>
      <c r="C875" s="5"/>
      <c r="D875" s="3"/>
      <c r="E875" s="2"/>
      <c r="F875" s="10"/>
      <c r="G875" s="1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  <c r="AA875" s="90"/>
      <c r="AB875" s="90"/>
      <c r="AC875" s="90"/>
      <c r="AD875" s="90"/>
      <c r="AE875" s="90"/>
    </row>
    <row r="876" spans="2:31" s="88" customFormat="1" x14ac:dyDescent="0.25">
      <c r="B876" s="5"/>
      <c r="C876" s="5"/>
      <c r="D876" s="3"/>
      <c r="E876" s="2"/>
      <c r="F876" s="10"/>
      <c r="G876" s="1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  <c r="AA876" s="90"/>
      <c r="AB876" s="90"/>
      <c r="AC876" s="90"/>
      <c r="AD876" s="90"/>
      <c r="AE876" s="90"/>
    </row>
    <row r="877" spans="2:31" s="88" customFormat="1" x14ac:dyDescent="0.25">
      <c r="B877" s="5"/>
      <c r="C877" s="5"/>
      <c r="D877" s="3"/>
      <c r="E877" s="2"/>
      <c r="F877" s="10"/>
      <c r="G877" s="1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  <c r="AC877" s="90"/>
      <c r="AD877" s="90"/>
      <c r="AE877" s="90"/>
    </row>
    <row r="878" spans="2:31" s="88" customFormat="1" x14ac:dyDescent="0.25">
      <c r="B878" s="5"/>
      <c r="C878" s="5"/>
      <c r="D878" s="3"/>
      <c r="E878" s="2"/>
      <c r="F878" s="10"/>
      <c r="G878" s="1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  <c r="AC878" s="90"/>
      <c r="AD878" s="90"/>
      <c r="AE878" s="90"/>
    </row>
    <row r="879" spans="2:31" s="88" customFormat="1" x14ac:dyDescent="0.25">
      <c r="B879" s="5"/>
      <c r="C879" s="5"/>
      <c r="D879" s="3"/>
      <c r="E879" s="2"/>
      <c r="F879" s="10"/>
      <c r="G879" s="1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  <c r="AA879" s="90"/>
      <c r="AB879" s="90"/>
      <c r="AC879" s="90"/>
      <c r="AD879" s="90"/>
      <c r="AE879" s="90"/>
    </row>
    <row r="880" spans="2:31" s="88" customFormat="1" x14ac:dyDescent="0.25">
      <c r="B880" s="5"/>
      <c r="C880" s="5"/>
      <c r="D880" s="3"/>
      <c r="E880" s="2"/>
      <c r="F880" s="10"/>
      <c r="G880" s="1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  <c r="AA880" s="90"/>
      <c r="AB880" s="90"/>
      <c r="AC880" s="90"/>
      <c r="AD880" s="90"/>
      <c r="AE880" s="90"/>
    </row>
    <row r="881" spans="2:31" s="88" customFormat="1" x14ac:dyDescent="0.25">
      <c r="B881" s="5"/>
      <c r="C881" s="5"/>
      <c r="D881" s="3"/>
      <c r="E881" s="2"/>
      <c r="F881" s="10"/>
      <c r="G881" s="1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  <c r="AA881" s="90"/>
      <c r="AB881" s="90"/>
      <c r="AC881" s="90"/>
      <c r="AD881" s="90"/>
      <c r="AE881" s="90"/>
    </row>
    <row r="882" spans="2:31" s="88" customFormat="1" x14ac:dyDescent="0.25">
      <c r="B882" s="5"/>
      <c r="C882" s="5"/>
      <c r="D882" s="3"/>
      <c r="E882" s="2"/>
      <c r="F882" s="10"/>
      <c r="G882" s="1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  <c r="AA882" s="90"/>
      <c r="AB882" s="90"/>
      <c r="AC882" s="90"/>
      <c r="AD882" s="90"/>
      <c r="AE882" s="90"/>
    </row>
    <row r="883" spans="2:31" s="88" customFormat="1" x14ac:dyDescent="0.25">
      <c r="B883" s="5"/>
      <c r="C883" s="5"/>
      <c r="D883" s="3"/>
      <c r="E883" s="2"/>
      <c r="F883" s="10"/>
      <c r="G883" s="1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  <c r="AA883" s="90"/>
      <c r="AB883" s="90"/>
      <c r="AC883" s="90"/>
      <c r="AD883" s="90"/>
      <c r="AE883" s="90"/>
    </row>
    <row r="884" spans="2:31" s="88" customFormat="1" x14ac:dyDescent="0.25">
      <c r="B884" s="5"/>
      <c r="C884" s="5"/>
      <c r="D884" s="3"/>
      <c r="E884" s="2"/>
      <c r="F884" s="10"/>
      <c r="G884" s="1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  <c r="AA884" s="90"/>
      <c r="AB884" s="90"/>
      <c r="AC884" s="90"/>
      <c r="AD884" s="90"/>
      <c r="AE884" s="90"/>
    </row>
    <row r="885" spans="2:31" s="88" customFormat="1" x14ac:dyDescent="0.25">
      <c r="B885" s="5"/>
      <c r="C885" s="5"/>
      <c r="D885" s="3"/>
      <c r="E885" s="2"/>
      <c r="F885" s="10"/>
      <c r="G885" s="1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  <c r="AA885" s="90"/>
      <c r="AB885" s="90"/>
      <c r="AC885" s="90"/>
      <c r="AD885" s="90"/>
      <c r="AE885" s="90"/>
    </row>
    <row r="886" spans="2:31" s="88" customFormat="1" x14ac:dyDescent="0.25">
      <c r="B886" s="5"/>
      <c r="C886" s="5"/>
      <c r="D886" s="3"/>
      <c r="E886" s="2"/>
      <c r="F886" s="10"/>
      <c r="G886" s="1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  <c r="AA886" s="90"/>
      <c r="AB886" s="90"/>
      <c r="AC886" s="90"/>
      <c r="AD886" s="90"/>
      <c r="AE886" s="90"/>
    </row>
    <row r="887" spans="2:31" s="88" customFormat="1" x14ac:dyDescent="0.25">
      <c r="B887" s="5"/>
      <c r="C887" s="5"/>
      <c r="D887" s="3"/>
      <c r="E887" s="2"/>
      <c r="F887" s="10"/>
      <c r="G887" s="1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  <c r="AA887" s="90"/>
      <c r="AB887" s="90"/>
      <c r="AC887" s="90"/>
      <c r="AD887" s="90"/>
      <c r="AE887" s="90"/>
    </row>
    <row r="888" spans="2:31" s="88" customFormat="1" x14ac:dyDescent="0.25">
      <c r="B888" s="5"/>
      <c r="C888" s="5"/>
      <c r="D888" s="3"/>
      <c r="E888" s="2"/>
      <c r="F888" s="10"/>
      <c r="G888" s="1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  <c r="AA888" s="90"/>
      <c r="AB888" s="90"/>
      <c r="AC888" s="90"/>
      <c r="AD888" s="90"/>
      <c r="AE888" s="90"/>
    </row>
    <row r="889" spans="2:31" s="88" customFormat="1" x14ac:dyDescent="0.25">
      <c r="B889" s="5"/>
      <c r="C889" s="5"/>
      <c r="D889" s="3"/>
      <c r="E889" s="2"/>
      <c r="F889" s="10"/>
      <c r="G889" s="1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  <c r="AA889" s="90"/>
      <c r="AB889" s="90"/>
      <c r="AC889" s="90"/>
      <c r="AD889" s="90"/>
      <c r="AE889" s="90"/>
    </row>
    <row r="890" spans="2:31" s="88" customFormat="1" x14ac:dyDescent="0.25">
      <c r="B890" s="5"/>
      <c r="C890" s="5"/>
      <c r="D890" s="3"/>
      <c r="E890" s="2"/>
      <c r="F890" s="10"/>
      <c r="G890" s="1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0"/>
      <c r="AB890" s="90"/>
      <c r="AC890" s="90"/>
      <c r="AD890" s="90"/>
      <c r="AE890" s="90"/>
    </row>
    <row r="891" spans="2:31" s="88" customFormat="1" x14ac:dyDescent="0.25">
      <c r="B891" s="5"/>
      <c r="C891" s="5"/>
      <c r="D891" s="3"/>
      <c r="E891" s="2"/>
      <c r="F891" s="10"/>
      <c r="G891" s="1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  <c r="AA891" s="90"/>
      <c r="AB891" s="90"/>
      <c r="AC891" s="90"/>
      <c r="AD891" s="90"/>
      <c r="AE891" s="90"/>
    </row>
    <row r="892" spans="2:31" s="88" customFormat="1" x14ac:dyDescent="0.25">
      <c r="B892" s="5"/>
      <c r="C892" s="5"/>
      <c r="D892" s="3"/>
      <c r="E892" s="2"/>
      <c r="F892" s="10"/>
      <c r="G892" s="1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  <c r="AA892" s="90"/>
      <c r="AB892" s="90"/>
      <c r="AC892" s="90"/>
      <c r="AD892" s="90"/>
      <c r="AE892" s="90"/>
    </row>
    <row r="893" spans="2:31" s="88" customFormat="1" x14ac:dyDescent="0.25">
      <c r="B893" s="5"/>
      <c r="C893" s="5"/>
      <c r="D893" s="3"/>
      <c r="E893" s="2"/>
      <c r="F893" s="10"/>
      <c r="G893" s="1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  <c r="AA893" s="90"/>
      <c r="AB893" s="90"/>
      <c r="AC893" s="90"/>
      <c r="AD893" s="90"/>
      <c r="AE893" s="90"/>
    </row>
    <row r="894" spans="2:31" s="88" customFormat="1" x14ac:dyDescent="0.25">
      <c r="B894" s="5"/>
      <c r="C894" s="5"/>
      <c r="D894" s="3"/>
      <c r="E894" s="2"/>
      <c r="F894" s="10"/>
      <c r="G894" s="1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  <c r="AC894" s="90"/>
      <c r="AD894" s="90"/>
      <c r="AE894" s="90"/>
    </row>
    <row r="895" spans="2:31" s="88" customFormat="1" x14ac:dyDescent="0.25">
      <c r="B895" s="5"/>
      <c r="C895" s="5"/>
      <c r="D895" s="3"/>
      <c r="E895" s="2"/>
      <c r="F895" s="10"/>
      <c r="G895" s="1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  <c r="AA895" s="90"/>
      <c r="AB895" s="90"/>
      <c r="AC895" s="90"/>
      <c r="AD895" s="90"/>
      <c r="AE895" s="90"/>
    </row>
    <row r="896" spans="2:31" s="88" customFormat="1" x14ac:dyDescent="0.25">
      <c r="B896" s="5"/>
      <c r="C896" s="5"/>
      <c r="D896" s="3"/>
      <c r="E896" s="2"/>
      <c r="F896" s="10"/>
      <c r="G896" s="1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  <c r="AA896" s="90"/>
      <c r="AB896" s="90"/>
      <c r="AC896" s="90"/>
      <c r="AD896" s="90"/>
      <c r="AE896" s="90"/>
    </row>
    <row r="897" spans="2:31" s="88" customFormat="1" x14ac:dyDescent="0.25">
      <c r="B897" s="5"/>
      <c r="C897" s="5"/>
      <c r="D897" s="3"/>
      <c r="E897" s="2"/>
      <c r="F897" s="10"/>
      <c r="G897" s="1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  <c r="AA897" s="90"/>
      <c r="AB897" s="90"/>
      <c r="AC897" s="90"/>
      <c r="AD897" s="90"/>
      <c r="AE897" s="90"/>
    </row>
    <row r="898" spans="2:31" s="88" customFormat="1" x14ac:dyDescent="0.25">
      <c r="B898" s="5"/>
      <c r="C898" s="5"/>
      <c r="D898" s="3"/>
      <c r="E898" s="2"/>
      <c r="F898" s="10"/>
      <c r="G898" s="1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  <c r="AA898" s="90"/>
      <c r="AB898" s="90"/>
      <c r="AC898" s="90"/>
      <c r="AD898" s="90"/>
      <c r="AE898" s="90"/>
    </row>
    <row r="899" spans="2:31" s="88" customFormat="1" x14ac:dyDescent="0.25">
      <c r="B899" s="5"/>
      <c r="C899" s="5"/>
      <c r="D899" s="3"/>
      <c r="E899" s="2"/>
      <c r="F899" s="10"/>
      <c r="G899" s="1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  <c r="AA899" s="90"/>
      <c r="AB899" s="90"/>
      <c r="AC899" s="90"/>
      <c r="AD899" s="90"/>
      <c r="AE899" s="90"/>
    </row>
    <row r="900" spans="2:31" s="88" customFormat="1" x14ac:dyDescent="0.25">
      <c r="B900" s="5"/>
      <c r="C900" s="5"/>
      <c r="D900" s="3"/>
      <c r="E900" s="2"/>
      <c r="F900" s="10"/>
      <c r="G900" s="1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  <c r="AA900" s="90"/>
      <c r="AB900" s="90"/>
      <c r="AC900" s="90"/>
      <c r="AD900" s="90"/>
      <c r="AE900" s="90"/>
    </row>
    <row r="901" spans="2:31" s="88" customFormat="1" x14ac:dyDescent="0.25">
      <c r="B901" s="5"/>
      <c r="C901" s="5"/>
      <c r="D901" s="3"/>
      <c r="E901" s="2"/>
      <c r="F901" s="10"/>
      <c r="G901" s="1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  <c r="AA901" s="90"/>
      <c r="AB901" s="90"/>
      <c r="AC901" s="90"/>
      <c r="AD901" s="90"/>
      <c r="AE901" s="90"/>
    </row>
    <row r="902" spans="2:31" s="88" customFormat="1" x14ac:dyDescent="0.25">
      <c r="B902" s="5"/>
      <c r="C902" s="5"/>
      <c r="D902" s="3"/>
      <c r="E902" s="2"/>
      <c r="F902" s="10"/>
      <c r="G902" s="1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  <c r="AA902" s="90"/>
      <c r="AB902" s="90"/>
      <c r="AC902" s="90"/>
      <c r="AD902" s="90"/>
      <c r="AE902" s="90"/>
    </row>
    <row r="903" spans="2:31" s="88" customFormat="1" x14ac:dyDescent="0.25">
      <c r="B903" s="5"/>
      <c r="C903" s="5"/>
      <c r="D903" s="3"/>
      <c r="E903" s="2"/>
      <c r="F903" s="10"/>
      <c r="G903" s="1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  <c r="AA903" s="90"/>
      <c r="AB903" s="90"/>
      <c r="AC903" s="90"/>
      <c r="AD903" s="90"/>
      <c r="AE903" s="90"/>
    </row>
    <row r="904" spans="2:31" s="88" customFormat="1" x14ac:dyDescent="0.25">
      <c r="B904" s="5"/>
      <c r="C904" s="5"/>
      <c r="D904" s="3"/>
      <c r="E904" s="2"/>
      <c r="F904" s="10"/>
      <c r="G904" s="1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  <c r="AA904" s="90"/>
      <c r="AB904" s="90"/>
      <c r="AC904" s="90"/>
      <c r="AD904" s="90"/>
      <c r="AE904" s="90"/>
    </row>
    <row r="905" spans="2:31" s="88" customFormat="1" x14ac:dyDescent="0.25">
      <c r="B905" s="5"/>
      <c r="C905" s="5"/>
      <c r="D905" s="3"/>
      <c r="E905" s="2"/>
      <c r="F905" s="10"/>
      <c r="G905" s="1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  <c r="AA905" s="90"/>
      <c r="AB905" s="90"/>
      <c r="AC905" s="90"/>
      <c r="AD905" s="90"/>
      <c r="AE905" s="90"/>
    </row>
    <row r="906" spans="2:31" s="88" customFormat="1" x14ac:dyDescent="0.25">
      <c r="B906" s="5"/>
      <c r="C906" s="5"/>
      <c r="D906" s="3"/>
      <c r="E906" s="2"/>
      <c r="F906" s="10"/>
      <c r="G906" s="1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  <c r="AA906" s="90"/>
      <c r="AB906" s="90"/>
      <c r="AC906" s="90"/>
      <c r="AD906" s="90"/>
      <c r="AE906" s="90"/>
    </row>
    <row r="907" spans="2:31" s="88" customFormat="1" x14ac:dyDescent="0.25">
      <c r="B907" s="5"/>
      <c r="C907" s="5"/>
      <c r="D907" s="3"/>
      <c r="E907" s="2"/>
      <c r="F907" s="10"/>
      <c r="G907" s="1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  <c r="AA907" s="90"/>
      <c r="AB907" s="90"/>
      <c r="AC907" s="90"/>
      <c r="AD907" s="90"/>
      <c r="AE907" s="90"/>
    </row>
    <row r="908" spans="2:31" s="88" customFormat="1" x14ac:dyDescent="0.25">
      <c r="B908" s="5"/>
      <c r="C908" s="5"/>
      <c r="D908" s="3"/>
      <c r="E908" s="2"/>
      <c r="F908" s="10"/>
      <c r="G908" s="1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  <c r="AA908" s="90"/>
      <c r="AB908" s="90"/>
      <c r="AC908" s="90"/>
      <c r="AD908" s="90"/>
      <c r="AE908" s="90"/>
    </row>
    <row r="909" spans="2:31" s="88" customFormat="1" x14ac:dyDescent="0.25">
      <c r="B909" s="5"/>
      <c r="C909" s="5"/>
      <c r="D909" s="3"/>
      <c r="E909" s="2"/>
      <c r="F909" s="10"/>
      <c r="G909" s="1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  <c r="AA909" s="90"/>
      <c r="AB909" s="90"/>
      <c r="AC909" s="90"/>
      <c r="AD909" s="90"/>
      <c r="AE909" s="90"/>
    </row>
    <row r="910" spans="2:31" s="88" customFormat="1" x14ac:dyDescent="0.25">
      <c r="B910" s="5"/>
      <c r="C910" s="5"/>
      <c r="D910" s="3"/>
      <c r="E910" s="2"/>
      <c r="F910" s="10"/>
      <c r="G910" s="1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  <c r="AA910" s="90"/>
      <c r="AB910" s="90"/>
      <c r="AC910" s="90"/>
      <c r="AD910" s="90"/>
      <c r="AE910" s="90"/>
    </row>
    <row r="911" spans="2:31" s="88" customFormat="1" x14ac:dyDescent="0.25">
      <c r="B911" s="5"/>
      <c r="C911" s="5"/>
      <c r="D911" s="3"/>
      <c r="E911" s="2"/>
      <c r="F911" s="10"/>
      <c r="G911" s="1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  <c r="AA911" s="90"/>
      <c r="AB911" s="90"/>
      <c r="AC911" s="90"/>
      <c r="AD911" s="90"/>
      <c r="AE911" s="90"/>
    </row>
    <row r="912" spans="2:31" s="88" customFormat="1" x14ac:dyDescent="0.25">
      <c r="B912" s="5"/>
      <c r="C912" s="5"/>
      <c r="D912" s="3"/>
      <c r="E912" s="2"/>
      <c r="F912" s="10"/>
      <c r="G912" s="1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  <c r="AA912" s="90"/>
      <c r="AB912" s="90"/>
      <c r="AC912" s="90"/>
      <c r="AD912" s="90"/>
      <c r="AE912" s="90"/>
    </row>
    <row r="913" spans="2:31" s="88" customFormat="1" x14ac:dyDescent="0.25">
      <c r="B913" s="5"/>
      <c r="C913" s="5"/>
      <c r="D913" s="3"/>
      <c r="E913" s="2"/>
      <c r="F913" s="10"/>
      <c r="G913" s="1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90"/>
      <c r="AD913" s="90"/>
      <c r="AE913" s="90"/>
    </row>
    <row r="914" spans="2:31" s="88" customFormat="1" x14ac:dyDescent="0.25">
      <c r="B914" s="5"/>
      <c r="C914" s="5"/>
      <c r="D914" s="3"/>
      <c r="E914" s="2"/>
      <c r="F914" s="10"/>
      <c r="G914" s="1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  <c r="AA914" s="90"/>
      <c r="AB914" s="90"/>
      <c r="AC914" s="90"/>
      <c r="AD914" s="90"/>
      <c r="AE914" s="90"/>
    </row>
    <row r="915" spans="2:31" s="88" customFormat="1" x14ac:dyDescent="0.25">
      <c r="B915" s="5"/>
      <c r="C915" s="5"/>
      <c r="D915" s="3"/>
      <c r="E915" s="2"/>
      <c r="F915" s="10"/>
      <c r="G915" s="1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  <c r="AA915" s="90"/>
      <c r="AB915" s="90"/>
      <c r="AC915" s="90"/>
      <c r="AD915" s="90"/>
      <c r="AE915" s="90"/>
    </row>
    <row r="916" spans="2:31" s="88" customFormat="1" x14ac:dyDescent="0.25">
      <c r="B916" s="5"/>
      <c r="C916" s="5"/>
      <c r="D916" s="3"/>
      <c r="E916" s="2"/>
      <c r="F916" s="10"/>
      <c r="G916" s="1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  <c r="AA916" s="90"/>
      <c r="AB916" s="90"/>
      <c r="AC916" s="90"/>
      <c r="AD916" s="90"/>
      <c r="AE916" s="90"/>
    </row>
    <row r="917" spans="2:31" s="88" customFormat="1" x14ac:dyDescent="0.25">
      <c r="B917" s="5"/>
      <c r="C917" s="5"/>
      <c r="D917" s="3"/>
      <c r="E917" s="2"/>
      <c r="F917" s="10"/>
      <c r="G917" s="1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  <c r="AA917" s="90"/>
      <c r="AB917" s="90"/>
      <c r="AC917" s="90"/>
      <c r="AD917" s="90"/>
      <c r="AE917" s="90"/>
    </row>
    <row r="918" spans="2:31" s="88" customFormat="1" x14ac:dyDescent="0.25">
      <c r="B918" s="5"/>
      <c r="C918" s="5"/>
      <c r="D918" s="3"/>
      <c r="E918" s="2"/>
      <c r="F918" s="10"/>
      <c r="G918" s="1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  <c r="AA918" s="90"/>
      <c r="AB918" s="90"/>
      <c r="AC918" s="90"/>
      <c r="AD918" s="90"/>
      <c r="AE918" s="90"/>
    </row>
    <row r="919" spans="2:31" s="88" customFormat="1" x14ac:dyDescent="0.25">
      <c r="B919" s="5"/>
      <c r="C919" s="5"/>
      <c r="D919" s="3"/>
      <c r="E919" s="2"/>
      <c r="F919" s="10"/>
      <c r="G919" s="1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  <c r="AA919" s="90"/>
      <c r="AB919" s="90"/>
      <c r="AC919" s="90"/>
      <c r="AD919" s="90"/>
      <c r="AE919" s="90"/>
    </row>
    <row r="920" spans="2:31" s="88" customFormat="1" x14ac:dyDescent="0.25">
      <c r="B920" s="5"/>
      <c r="C920" s="5"/>
      <c r="D920" s="3"/>
      <c r="E920" s="2"/>
      <c r="F920" s="10"/>
      <c r="G920" s="1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  <c r="AA920" s="90"/>
      <c r="AB920" s="90"/>
      <c r="AC920" s="90"/>
      <c r="AD920" s="90"/>
      <c r="AE920" s="90"/>
    </row>
    <row r="921" spans="2:31" s="88" customFormat="1" x14ac:dyDescent="0.25">
      <c r="B921" s="5"/>
      <c r="C921" s="5"/>
      <c r="D921" s="3"/>
      <c r="E921" s="2"/>
      <c r="F921" s="10"/>
      <c r="G921" s="1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  <c r="AA921" s="90"/>
      <c r="AB921" s="90"/>
      <c r="AC921" s="90"/>
      <c r="AD921" s="90"/>
      <c r="AE921" s="90"/>
    </row>
    <row r="922" spans="2:31" s="88" customFormat="1" x14ac:dyDescent="0.25">
      <c r="B922" s="5"/>
      <c r="C922" s="5"/>
      <c r="D922" s="3"/>
      <c r="E922" s="2"/>
      <c r="F922" s="10"/>
      <c r="G922" s="1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  <c r="AA922" s="90"/>
      <c r="AB922" s="90"/>
      <c r="AC922" s="90"/>
      <c r="AD922" s="90"/>
      <c r="AE922" s="90"/>
    </row>
    <row r="923" spans="2:31" s="88" customFormat="1" x14ac:dyDescent="0.25">
      <c r="B923" s="5"/>
      <c r="C923" s="5"/>
      <c r="D923" s="3"/>
      <c r="E923" s="2"/>
      <c r="F923" s="10"/>
      <c r="G923" s="1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  <c r="AA923" s="90"/>
      <c r="AB923" s="90"/>
      <c r="AC923" s="90"/>
      <c r="AD923" s="90"/>
      <c r="AE923" s="90"/>
    </row>
    <row r="924" spans="2:31" s="88" customFormat="1" x14ac:dyDescent="0.25">
      <c r="B924" s="5"/>
      <c r="C924" s="5"/>
      <c r="D924" s="3"/>
      <c r="E924" s="2"/>
      <c r="F924" s="10"/>
      <c r="G924" s="1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  <c r="AA924" s="90"/>
      <c r="AB924" s="90"/>
      <c r="AC924" s="90"/>
      <c r="AD924" s="90"/>
      <c r="AE924" s="90"/>
    </row>
    <row r="925" spans="2:31" s="88" customFormat="1" x14ac:dyDescent="0.25">
      <c r="B925" s="5"/>
      <c r="C925" s="5"/>
      <c r="D925" s="3"/>
      <c r="E925" s="2"/>
      <c r="F925" s="10"/>
      <c r="G925" s="1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  <c r="AA925" s="90"/>
      <c r="AB925" s="90"/>
      <c r="AC925" s="90"/>
      <c r="AD925" s="90"/>
      <c r="AE925" s="90"/>
    </row>
    <row r="926" spans="2:31" s="88" customFormat="1" x14ac:dyDescent="0.25">
      <c r="B926" s="5"/>
      <c r="C926" s="5"/>
      <c r="D926" s="3"/>
      <c r="E926" s="2"/>
      <c r="F926" s="10"/>
      <c r="G926" s="1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  <c r="AA926" s="90"/>
      <c r="AB926" s="90"/>
      <c r="AC926" s="90"/>
      <c r="AD926" s="90"/>
      <c r="AE926" s="90"/>
    </row>
    <row r="927" spans="2:31" s="88" customFormat="1" x14ac:dyDescent="0.25">
      <c r="B927" s="5"/>
      <c r="C927" s="5"/>
      <c r="D927" s="3"/>
      <c r="E927" s="2"/>
      <c r="F927" s="10"/>
      <c r="G927" s="1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  <c r="AA927" s="90"/>
      <c r="AB927" s="90"/>
      <c r="AC927" s="90"/>
      <c r="AD927" s="90"/>
      <c r="AE927" s="90"/>
    </row>
    <row r="928" spans="2:31" s="88" customFormat="1" x14ac:dyDescent="0.25">
      <c r="B928" s="5"/>
      <c r="C928" s="5"/>
      <c r="D928" s="3"/>
      <c r="E928" s="2"/>
      <c r="F928" s="10"/>
      <c r="G928" s="1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  <c r="AA928" s="90"/>
      <c r="AB928" s="90"/>
      <c r="AC928" s="90"/>
      <c r="AD928" s="90"/>
      <c r="AE928" s="90"/>
    </row>
    <row r="929" spans="2:31" s="88" customFormat="1" x14ac:dyDescent="0.25">
      <c r="B929" s="5"/>
      <c r="C929" s="5"/>
      <c r="D929" s="3"/>
      <c r="E929" s="2"/>
      <c r="F929" s="10"/>
      <c r="G929" s="1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  <c r="AA929" s="90"/>
      <c r="AB929" s="90"/>
      <c r="AC929" s="90"/>
      <c r="AD929" s="90"/>
      <c r="AE929" s="90"/>
    </row>
    <row r="930" spans="2:31" s="88" customFormat="1" x14ac:dyDescent="0.25">
      <c r="B930" s="5"/>
      <c r="C930" s="5"/>
      <c r="D930" s="3"/>
      <c r="E930" s="2"/>
      <c r="F930" s="10"/>
      <c r="G930" s="1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  <c r="AA930" s="90"/>
      <c r="AB930" s="90"/>
      <c r="AC930" s="90"/>
      <c r="AD930" s="90"/>
      <c r="AE930" s="90"/>
    </row>
    <row r="931" spans="2:31" s="88" customFormat="1" x14ac:dyDescent="0.25">
      <c r="B931" s="5"/>
      <c r="C931" s="5"/>
      <c r="D931" s="3"/>
      <c r="E931" s="2"/>
      <c r="F931" s="10"/>
      <c r="G931" s="1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  <c r="AA931" s="90"/>
      <c r="AB931" s="90"/>
      <c r="AC931" s="90"/>
      <c r="AD931" s="90"/>
      <c r="AE931" s="90"/>
    </row>
    <row r="932" spans="2:31" s="88" customFormat="1" x14ac:dyDescent="0.25">
      <c r="B932" s="5"/>
      <c r="C932" s="5"/>
      <c r="D932" s="3"/>
      <c r="E932" s="2"/>
      <c r="F932" s="10"/>
      <c r="G932" s="1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  <c r="AA932" s="90"/>
      <c r="AB932" s="90"/>
      <c r="AC932" s="90"/>
      <c r="AD932" s="90"/>
      <c r="AE932" s="90"/>
    </row>
    <row r="933" spans="2:31" s="88" customFormat="1" x14ac:dyDescent="0.25">
      <c r="B933" s="5"/>
      <c r="C933" s="5"/>
      <c r="D933" s="3"/>
      <c r="E933" s="2"/>
      <c r="F933" s="10"/>
      <c r="G933" s="1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  <c r="AA933" s="90"/>
      <c r="AB933" s="90"/>
      <c r="AC933" s="90"/>
      <c r="AD933" s="90"/>
      <c r="AE933" s="90"/>
    </row>
    <row r="934" spans="2:31" s="88" customFormat="1" x14ac:dyDescent="0.25">
      <c r="B934" s="5"/>
      <c r="C934" s="5"/>
      <c r="D934" s="3"/>
      <c r="E934" s="2"/>
      <c r="F934" s="10"/>
      <c r="G934" s="1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  <c r="AA934" s="90"/>
      <c r="AB934" s="90"/>
      <c r="AC934" s="90"/>
      <c r="AD934" s="90"/>
      <c r="AE934" s="90"/>
    </row>
    <row r="935" spans="2:31" s="88" customFormat="1" x14ac:dyDescent="0.25">
      <c r="B935" s="5"/>
      <c r="C935" s="5"/>
      <c r="D935" s="3"/>
      <c r="E935" s="2"/>
      <c r="F935" s="10"/>
      <c r="G935" s="1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  <c r="AA935" s="90"/>
      <c r="AB935" s="90"/>
      <c r="AC935" s="90"/>
      <c r="AD935" s="90"/>
      <c r="AE935" s="90"/>
    </row>
    <row r="936" spans="2:31" s="88" customFormat="1" x14ac:dyDescent="0.25">
      <c r="B936" s="5"/>
      <c r="C936" s="5"/>
      <c r="D936" s="3"/>
      <c r="E936" s="2"/>
      <c r="F936" s="10"/>
      <c r="G936" s="1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  <c r="AA936" s="90"/>
      <c r="AB936" s="90"/>
      <c r="AC936" s="90"/>
      <c r="AD936" s="90"/>
      <c r="AE936" s="90"/>
    </row>
    <row r="937" spans="2:31" s="88" customFormat="1" x14ac:dyDescent="0.25">
      <c r="B937" s="5"/>
      <c r="C937" s="5"/>
      <c r="D937" s="3"/>
      <c r="E937" s="2"/>
      <c r="F937" s="10"/>
      <c r="G937" s="1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  <c r="AA937" s="90"/>
      <c r="AB937" s="90"/>
      <c r="AC937" s="90"/>
      <c r="AD937" s="90"/>
      <c r="AE937" s="90"/>
    </row>
    <row r="938" spans="2:31" s="88" customFormat="1" x14ac:dyDescent="0.25">
      <c r="B938" s="5"/>
      <c r="C938" s="5"/>
      <c r="D938" s="3"/>
      <c r="E938" s="2"/>
      <c r="F938" s="10"/>
      <c r="G938" s="1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  <c r="AA938" s="90"/>
      <c r="AB938" s="90"/>
      <c r="AC938" s="90"/>
      <c r="AD938" s="90"/>
      <c r="AE938" s="90"/>
    </row>
    <row r="939" spans="2:31" s="88" customFormat="1" x14ac:dyDescent="0.25">
      <c r="B939" s="5"/>
      <c r="C939" s="5"/>
      <c r="D939" s="3"/>
      <c r="E939" s="2"/>
      <c r="F939" s="10"/>
      <c r="G939" s="1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  <c r="AA939" s="90"/>
      <c r="AB939" s="90"/>
      <c r="AC939" s="90"/>
      <c r="AD939" s="90"/>
      <c r="AE939" s="90"/>
    </row>
    <row r="940" spans="2:31" s="88" customFormat="1" x14ac:dyDescent="0.25">
      <c r="B940" s="5"/>
      <c r="C940" s="5"/>
      <c r="D940" s="3"/>
      <c r="E940" s="2"/>
      <c r="F940" s="10"/>
      <c r="G940" s="1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  <c r="AA940" s="90"/>
      <c r="AB940" s="90"/>
      <c r="AC940" s="90"/>
      <c r="AD940" s="90"/>
      <c r="AE940" s="90"/>
    </row>
    <row r="941" spans="2:31" s="88" customFormat="1" x14ac:dyDescent="0.25">
      <c r="B941" s="5"/>
      <c r="C941" s="5"/>
      <c r="D941" s="3"/>
      <c r="E941" s="2"/>
      <c r="F941" s="10"/>
      <c r="G941" s="1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  <c r="AA941" s="90"/>
      <c r="AB941" s="90"/>
      <c r="AC941" s="90"/>
      <c r="AD941" s="90"/>
      <c r="AE941" s="90"/>
    </row>
    <row r="942" spans="2:31" s="88" customFormat="1" x14ac:dyDescent="0.25">
      <c r="B942" s="5"/>
      <c r="C942" s="5"/>
      <c r="D942" s="3"/>
      <c r="E942" s="2"/>
      <c r="F942" s="10"/>
      <c r="G942" s="1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  <c r="AA942" s="90"/>
      <c r="AB942" s="90"/>
      <c r="AC942" s="90"/>
      <c r="AD942" s="90"/>
      <c r="AE942" s="90"/>
    </row>
    <row r="943" spans="2:31" s="88" customFormat="1" x14ac:dyDescent="0.25">
      <c r="B943" s="5"/>
      <c r="C943" s="5"/>
      <c r="D943" s="3"/>
      <c r="E943" s="2"/>
      <c r="F943" s="10"/>
      <c r="G943" s="1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  <c r="AA943" s="90"/>
      <c r="AB943" s="90"/>
      <c r="AC943" s="90"/>
      <c r="AD943" s="90"/>
      <c r="AE943" s="90"/>
    </row>
    <row r="944" spans="2:31" s="88" customFormat="1" x14ac:dyDescent="0.25">
      <c r="B944" s="5"/>
      <c r="C944" s="5"/>
      <c r="D944" s="3"/>
      <c r="E944" s="2"/>
      <c r="F944" s="10"/>
      <c r="G944" s="1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  <c r="AA944" s="90"/>
      <c r="AB944" s="90"/>
      <c r="AC944" s="90"/>
      <c r="AD944" s="90"/>
      <c r="AE944" s="90"/>
    </row>
    <row r="945" spans="2:31" s="88" customFormat="1" x14ac:dyDescent="0.25">
      <c r="B945" s="5"/>
      <c r="C945" s="5"/>
      <c r="D945" s="3"/>
      <c r="E945" s="2"/>
      <c r="F945" s="10"/>
      <c r="G945" s="1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  <c r="AA945" s="90"/>
      <c r="AB945" s="90"/>
      <c r="AC945" s="90"/>
      <c r="AD945" s="90"/>
      <c r="AE945" s="90"/>
    </row>
    <row r="946" spans="2:31" s="88" customFormat="1" x14ac:dyDescent="0.25">
      <c r="B946" s="5"/>
      <c r="C946" s="5"/>
      <c r="D946" s="3"/>
      <c r="E946" s="2"/>
      <c r="F946" s="10"/>
      <c r="G946" s="1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  <c r="AA946" s="90"/>
      <c r="AB946" s="90"/>
      <c r="AC946" s="90"/>
      <c r="AD946" s="90"/>
      <c r="AE946" s="90"/>
    </row>
    <row r="947" spans="2:31" s="88" customFormat="1" x14ac:dyDescent="0.25">
      <c r="B947" s="5"/>
      <c r="C947" s="5"/>
      <c r="D947" s="3"/>
      <c r="E947" s="2"/>
      <c r="F947" s="10"/>
      <c r="G947" s="1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  <c r="AA947" s="90"/>
      <c r="AB947" s="90"/>
      <c r="AC947" s="90"/>
      <c r="AD947" s="90"/>
      <c r="AE947" s="90"/>
    </row>
    <row r="948" spans="2:31" s="88" customFormat="1" x14ac:dyDescent="0.25">
      <c r="B948" s="5"/>
      <c r="C948" s="5"/>
      <c r="D948" s="3"/>
      <c r="E948" s="2"/>
      <c r="F948" s="10"/>
      <c r="G948" s="1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  <c r="AA948" s="90"/>
      <c r="AB948" s="90"/>
      <c r="AC948" s="90"/>
      <c r="AD948" s="90"/>
      <c r="AE948" s="90"/>
    </row>
    <row r="949" spans="2:31" s="88" customFormat="1" x14ac:dyDescent="0.25">
      <c r="B949" s="5"/>
      <c r="C949" s="5"/>
      <c r="D949" s="3"/>
      <c r="E949" s="2"/>
      <c r="F949" s="10"/>
      <c r="G949" s="1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  <c r="AA949" s="90"/>
      <c r="AB949" s="90"/>
      <c r="AC949" s="90"/>
      <c r="AD949" s="90"/>
      <c r="AE949" s="90"/>
    </row>
    <row r="950" spans="2:31" s="88" customFormat="1" x14ac:dyDescent="0.25">
      <c r="B950" s="5"/>
      <c r="C950" s="5"/>
      <c r="D950" s="3"/>
      <c r="E950" s="2"/>
      <c r="F950" s="10"/>
      <c r="G950" s="1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  <c r="AA950" s="90"/>
      <c r="AB950" s="90"/>
      <c r="AC950" s="90"/>
      <c r="AD950" s="90"/>
      <c r="AE950" s="90"/>
    </row>
    <row r="951" spans="2:31" s="88" customFormat="1" x14ac:dyDescent="0.25">
      <c r="B951" s="5"/>
      <c r="C951" s="5"/>
      <c r="D951" s="3"/>
      <c r="E951" s="2"/>
      <c r="F951" s="10"/>
      <c r="G951" s="1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  <c r="AA951" s="90"/>
      <c r="AB951" s="90"/>
      <c r="AC951" s="90"/>
      <c r="AD951" s="90"/>
      <c r="AE951" s="90"/>
    </row>
    <row r="952" spans="2:31" s="88" customFormat="1" x14ac:dyDescent="0.25">
      <c r="B952" s="5"/>
      <c r="C952" s="5"/>
      <c r="D952" s="3"/>
      <c r="E952" s="2"/>
      <c r="F952" s="10"/>
      <c r="G952" s="1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  <c r="AA952" s="90"/>
      <c r="AB952" s="90"/>
      <c r="AC952" s="90"/>
      <c r="AD952" s="90"/>
      <c r="AE952" s="90"/>
    </row>
    <row r="953" spans="2:31" s="88" customFormat="1" x14ac:dyDescent="0.25">
      <c r="B953" s="5"/>
      <c r="C953" s="5"/>
      <c r="D953" s="3"/>
      <c r="E953" s="2"/>
      <c r="F953" s="10"/>
      <c r="G953" s="1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  <c r="AA953" s="90"/>
      <c r="AB953" s="90"/>
      <c r="AC953" s="90"/>
      <c r="AD953" s="90"/>
      <c r="AE953" s="90"/>
    </row>
    <row r="954" spans="2:31" s="88" customFormat="1" x14ac:dyDescent="0.25">
      <c r="B954" s="5"/>
      <c r="C954" s="5"/>
      <c r="D954" s="3"/>
      <c r="E954" s="2"/>
      <c r="F954" s="10"/>
      <c r="G954" s="1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  <c r="AA954" s="90"/>
      <c r="AB954" s="90"/>
      <c r="AC954" s="90"/>
      <c r="AD954" s="90"/>
      <c r="AE954" s="90"/>
    </row>
    <row r="955" spans="2:31" s="88" customFormat="1" x14ac:dyDescent="0.25">
      <c r="B955" s="5"/>
      <c r="C955" s="5"/>
      <c r="D955" s="3"/>
      <c r="E955" s="2"/>
      <c r="F955" s="10"/>
      <c r="G955" s="1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  <c r="AA955" s="90"/>
      <c r="AB955" s="90"/>
      <c r="AC955" s="90"/>
      <c r="AD955" s="90"/>
      <c r="AE955" s="90"/>
    </row>
    <row r="956" spans="2:31" s="88" customFormat="1" x14ac:dyDescent="0.25">
      <c r="B956" s="5"/>
      <c r="C956" s="5"/>
      <c r="D956" s="3"/>
      <c r="E956" s="2"/>
      <c r="F956" s="10"/>
      <c r="G956" s="1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  <c r="AA956" s="90"/>
      <c r="AB956" s="90"/>
      <c r="AC956" s="90"/>
      <c r="AD956" s="90"/>
      <c r="AE956" s="90"/>
    </row>
    <row r="957" spans="2:31" s="88" customFormat="1" x14ac:dyDescent="0.25">
      <c r="B957" s="5"/>
      <c r="C957" s="5"/>
      <c r="D957" s="3"/>
      <c r="E957" s="2"/>
      <c r="F957" s="10"/>
      <c r="G957" s="1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  <c r="AA957" s="90"/>
      <c r="AB957" s="90"/>
      <c r="AC957" s="90"/>
      <c r="AD957" s="90"/>
      <c r="AE957" s="90"/>
    </row>
    <row r="958" spans="2:31" s="88" customFormat="1" x14ac:dyDescent="0.25">
      <c r="B958" s="5"/>
      <c r="C958" s="5"/>
      <c r="D958" s="3"/>
      <c r="E958" s="2"/>
      <c r="F958" s="10"/>
      <c r="G958" s="1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  <c r="AA958" s="90"/>
      <c r="AB958" s="90"/>
      <c r="AC958" s="90"/>
      <c r="AD958" s="90"/>
      <c r="AE958" s="90"/>
    </row>
    <row r="959" spans="2:31" s="88" customFormat="1" x14ac:dyDescent="0.25">
      <c r="B959" s="5"/>
      <c r="C959" s="5"/>
      <c r="D959" s="3"/>
      <c r="E959" s="2"/>
      <c r="F959" s="10"/>
      <c r="G959" s="1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  <c r="AA959" s="90"/>
      <c r="AB959" s="90"/>
      <c r="AC959" s="90"/>
      <c r="AD959" s="90"/>
      <c r="AE959" s="90"/>
    </row>
    <row r="960" spans="2:31" s="88" customFormat="1" x14ac:dyDescent="0.25">
      <c r="B960" s="5"/>
      <c r="C960" s="5"/>
      <c r="D960" s="3"/>
      <c r="E960" s="2"/>
      <c r="F960" s="10"/>
      <c r="G960" s="1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  <c r="AA960" s="90"/>
      <c r="AB960" s="90"/>
      <c r="AC960" s="90"/>
      <c r="AD960" s="90"/>
      <c r="AE960" s="90"/>
    </row>
    <row r="961" spans="2:31" s="88" customFormat="1" x14ac:dyDescent="0.25">
      <c r="B961" s="5"/>
      <c r="C961" s="5"/>
      <c r="D961" s="3"/>
      <c r="E961" s="2"/>
      <c r="F961" s="10"/>
      <c r="G961" s="1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  <c r="AA961" s="90"/>
      <c r="AB961" s="90"/>
      <c r="AC961" s="90"/>
      <c r="AD961" s="90"/>
      <c r="AE961" s="90"/>
    </row>
    <row r="962" spans="2:31" s="88" customFormat="1" x14ac:dyDescent="0.25">
      <c r="B962" s="5"/>
      <c r="C962" s="5"/>
      <c r="D962" s="3"/>
      <c r="E962" s="2"/>
      <c r="F962" s="10"/>
      <c r="G962" s="1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  <c r="AA962" s="90"/>
      <c r="AB962" s="90"/>
      <c r="AC962" s="90"/>
      <c r="AD962" s="90"/>
      <c r="AE962" s="90"/>
    </row>
    <row r="963" spans="2:31" s="88" customFormat="1" x14ac:dyDescent="0.25">
      <c r="B963" s="5"/>
      <c r="C963" s="5"/>
      <c r="D963" s="3"/>
      <c r="E963" s="2"/>
      <c r="F963" s="10"/>
      <c r="G963" s="1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  <c r="AA963" s="90"/>
      <c r="AB963" s="90"/>
      <c r="AC963" s="90"/>
      <c r="AD963" s="90"/>
      <c r="AE963" s="90"/>
    </row>
    <row r="964" spans="2:31" s="88" customFormat="1" x14ac:dyDescent="0.25">
      <c r="B964" s="5"/>
      <c r="C964" s="5"/>
      <c r="D964" s="3"/>
      <c r="E964" s="2"/>
      <c r="F964" s="10"/>
      <c r="G964" s="1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  <c r="AA964" s="90"/>
      <c r="AB964" s="90"/>
      <c r="AC964" s="90"/>
      <c r="AD964" s="90"/>
      <c r="AE964" s="90"/>
    </row>
    <row r="965" spans="2:31" s="88" customFormat="1" x14ac:dyDescent="0.25">
      <c r="B965" s="5"/>
      <c r="C965" s="5"/>
      <c r="D965" s="3"/>
      <c r="E965" s="2"/>
      <c r="F965" s="10"/>
      <c r="G965" s="1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  <c r="AA965" s="90"/>
      <c r="AB965" s="90"/>
      <c r="AC965" s="90"/>
      <c r="AD965" s="90"/>
      <c r="AE965" s="90"/>
    </row>
    <row r="966" spans="2:31" s="88" customFormat="1" x14ac:dyDescent="0.25">
      <c r="B966" s="5"/>
      <c r="C966" s="5"/>
      <c r="D966" s="3"/>
      <c r="E966" s="2"/>
      <c r="F966" s="10"/>
      <c r="G966" s="1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  <c r="AA966" s="90"/>
      <c r="AB966" s="90"/>
      <c r="AC966" s="90"/>
      <c r="AD966" s="90"/>
      <c r="AE966" s="90"/>
    </row>
    <row r="967" spans="2:31" s="88" customFormat="1" x14ac:dyDescent="0.25">
      <c r="B967" s="5"/>
      <c r="C967" s="5"/>
      <c r="D967" s="3"/>
      <c r="E967" s="2"/>
      <c r="F967" s="10"/>
      <c r="G967" s="1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  <c r="AA967" s="90"/>
      <c r="AB967" s="90"/>
      <c r="AC967" s="90"/>
      <c r="AD967" s="90"/>
      <c r="AE967" s="90"/>
    </row>
    <row r="968" spans="2:31" s="88" customFormat="1" x14ac:dyDescent="0.25">
      <c r="B968" s="5"/>
      <c r="C968" s="5"/>
      <c r="D968" s="3"/>
      <c r="E968" s="2"/>
      <c r="F968" s="10"/>
      <c r="G968" s="1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  <c r="AA968" s="90"/>
      <c r="AB968" s="90"/>
      <c r="AC968" s="90"/>
      <c r="AD968" s="90"/>
      <c r="AE968" s="90"/>
    </row>
    <row r="969" spans="2:31" s="88" customFormat="1" x14ac:dyDescent="0.25">
      <c r="B969" s="5"/>
      <c r="C969" s="5"/>
      <c r="D969" s="3"/>
      <c r="E969" s="2"/>
      <c r="F969" s="10"/>
      <c r="G969" s="1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  <c r="AA969" s="90"/>
      <c r="AB969" s="90"/>
      <c r="AC969" s="90"/>
      <c r="AD969" s="90"/>
      <c r="AE969" s="90"/>
    </row>
    <row r="970" spans="2:31" s="88" customFormat="1" x14ac:dyDescent="0.25">
      <c r="B970" s="5"/>
      <c r="C970" s="5"/>
      <c r="D970" s="3"/>
      <c r="E970" s="2"/>
      <c r="F970" s="10"/>
      <c r="G970" s="1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  <c r="AA970" s="90"/>
      <c r="AB970" s="90"/>
      <c r="AC970" s="90"/>
      <c r="AD970" s="90"/>
      <c r="AE970" s="90"/>
    </row>
    <row r="971" spans="2:31" s="88" customFormat="1" x14ac:dyDescent="0.25">
      <c r="B971" s="5"/>
      <c r="C971" s="5"/>
      <c r="D971" s="3"/>
      <c r="E971" s="2"/>
      <c r="F971" s="10"/>
      <c r="G971" s="1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  <c r="AA971" s="90"/>
      <c r="AB971" s="90"/>
      <c r="AC971" s="90"/>
      <c r="AD971" s="90"/>
      <c r="AE971" s="90"/>
    </row>
    <row r="972" spans="2:31" s="88" customFormat="1" x14ac:dyDescent="0.25">
      <c r="B972" s="5"/>
      <c r="C972" s="5"/>
      <c r="D972" s="3"/>
      <c r="E972" s="2"/>
      <c r="F972" s="10"/>
      <c r="G972" s="1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  <c r="AA972" s="90"/>
      <c r="AB972" s="90"/>
      <c r="AC972" s="90"/>
      <c r="AD972" s="90"/>
      <c r="AE972" s="90"/>
    </row>
    <row r="973" spans="2:31" s="88" customFormat="1" x14ac:dyDescent="0.25">
      <c r="B973" s="5"/>
      <c r="C973" s="5"/>
      <c r="D973" s="3"/>
      <c r="E973" s="2"/>
      <c r="F973" s="10"/>
      <c r="G973" s="1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  <c r="AA973" s="90"/>
      <c r="AB973" s="90"/>
      <c r="AC973" s="90"/>
      <c r="AD973" s="90"/>
      <c r="AE973" s="90"/>
    </row>
    <row r="974" spans="2:31" s="88" customFormat="1" x14ac:dyDescent="0.25">
      <c r="B974" s="5"/>
      <c r="C974" s="5"/>
      <c r="D974" s="3"/>
      <c r="E974" s="2"/>
      <c r="F974" s="10"/>
      <c r="G974" s="1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  <c r="AA974" s="90"/>
      <c r="AB974" s="90"/>
      <c r="AC974" s="90"/>
      <c r="AD974" s="90"/>
      <c r="AE974" s="90"/>
    </row>
    <row r="975" spans="2:31" s="88" customFormat="1" x14ac:dyDescent="0.25">
      <c r="B975" s="5"/>
      <c r="C975" s="5"/>
      <c r="D975" s="3"/>
      <c r="E975" s="2"/>
      <c r="F975" s="10"/>
      <c r="G975" s="1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  <c r="AA975" s="90"/>
      <c r="AB975" s="90"/>
      <c r="AC975" s="90"/>
      <c r="AD975" s="90"/>
      <c r="AE975" s="90"/>
    </row>
    <row r="976" spans="2:31" s="88" customFormat="1" x14ac:dyDescent="0.25">
      <c r="B976" s="5"/>
      <c r="C976" s="5"/>
      <c r="D976" s="3"/>
      <c r="E976" s="2"/>
      <c r="F976" s="10"/>
      <c r="G976" s="1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  <c r="AA976" s="90"/>
      <c r="AB976" s="90"/>
      <c r="AC976" s="90"/>
      <c r="AD976" s="90"/>
      <c r="AE976" s="90"/>
    </row>
    <row r="977" spans="2:31" s="88" customFormat="1" x14ac:dyDescent="0.25">
      <c r="B977" s="5"/>
      <c r="C977" s="5"/>
      <c r="D977" s="3"/>
      <c r="E977" s="2"/>
      <c r="F977" s="10"/>
      <c r="G977" s="1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  <c r="AA977" s="90"/>
      <c r="AB977" s="90"/>
      <c r="AC977" s="90"/>
      <c r="AD977" s="90"/>
      <c r="AE977" s="90"/>
    </row>
    <row r="978" spans="2:31" s="88" customFormat="1" x14ac:dyDescent="0.25">
      <c r="B978" s="5"/>
      <c r="C978" s="5"/>
      <c r="D978" s="3"/>
      <c r="E978" s="2"/>
      <c r="F978" s="10"/>
      <c r="G978" s="1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  <c r="AA978" s="90"/>
      <c r="AB978" s="90"/>
      <c r="AC978" s="90"/>
      <c r="AD978" s="90"/>
      <c r="AE978" s="90"/>
    </row>
    <row r="979" spans="2:31" s="88" customFormat="1" x14ac:dyDescent="0.25">
      <c r="B979" s="5"/>
      <c r="C979" s="5"/>
      <c r="D979" s="3"/>
      <c r="E979" s="2"/>
      <c r="F979" s="10"/>
      <c r="G979" s="1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  <c r="AA979" s="90"/>
      <c r="AB979" s="90"/>
      <c r="AC979" s="90"/>
      <c r="AD979" s="90"/>
      <c r="AE979" s="90"/>
    </row>
    <row r="980" spans="2:31" s="88" customFormat="1" x14ac:dyDescent="0.25">
      <c r="B980" s="5"/>
      <c r="C980" s="5"/>
      <c r="D980" s="3"/>
      <c r="E980" s="2"/>
      <c r="F980" s="10"/>
      <c r="G980" s="1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  <c r="AA980" s="90"/>
      <c r="AB980" s="90"/>
      <c r="AC980" s="90"/>
      <c r="AD980" s="90"/>
      <c r="AE980" s="90"/>
    </row>
    <row r="981" spans="2:31" s="88" customFormat="1" x14ac:dyDescent="0.25">
      <c r="B981" s="5"/>
      <c r="C981" s="5"/>
      <c r="D981" s="3"/>
      <c r="E981" s="2"/>
      <c r="F981" s="10"/>
      <c r="G981" s="1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  <c r="AA981" s="90"/>
      <c r="AB981" s="90"/>
      <c r="AC981" s="90"/>
      <c r="AD981" s="90"/>
      <c r="AE981" s="90"/>
    </row>
    <row r="982" spans="2:31" s="88" customFormat="1" x14ac:dyDescent="0.25">
      <c r="B982" s="5"/>
      <c r="C982" s="5"/>
      <c r="D982" s="3"/>
      <c r="E982" s="2"/>
      <c r="F982" s="10"/>
      <c r="G982" s="1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  <c r="AA982" s="90"/>
      <c r="AB982" s="90"/>
      <c r="AC982" s="90"/>
      <c r="AD982" s="90"/>
      <c r="AE982" s="90"/>
    </row>
    <row r="983" spans="2:31" s="88" customFormat="1" x14ac:dyDescent="0.25">
      <c r="B983" s="5"/>
      <c r="C983" s="5"/>
      <c r="D983" s="3"/>
      <c r="E983" s="2"/>
      <c r="F983" s="10"/>
      <c r="G983" s="1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  <c r="AA983" s="90"/>
      <c r="AB983" s="90"/>
      <c r="AC983" s="90"/>
      <c r="AD983" s="90"/>
      <c r="AE983" s="90"/>
    </row>
    <row r="984" spans="2:31" s="88" customFormat="1" x14ac:dyDescent="0.25">
      <c r="B984" s="5"/>
      <c r="C984" s="5"/>
      <c r="D984" s="3"/>
      <c r="E984" s="2"/>
      <c r="F984" s="10"/>
      <c r="G984" s="1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  <c r="AA984" s="90"/>
      <c r="AB984" s="90"/>
      <c r="AC984" s="90"/>
      <c r="AD984" s="90"/>
      <c r="AE984" s="90"/>
    </row>
    <row r="985" spans="2:31" s="88" customFormat="1" x14ac:dyDescent="0.25">
      <c r="B985" s="5"/>
      <c r="C985" s="5"/>
      <c r="D985" s="3"/>
      <c r="E985" s="2"/>
      <c r="F985" s="10"/>
      <c r="G985" s="1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  <c r="AA985" s="90"/>
      <c r="AB985" s="90"/>
      <c r="AC985" s="90"/>
      <c r="AD985" s="90"/>
      <c r="AE985" s="90"/>
    </row>
    <row r="986" spans="2:31" s="88" customFormat="1" x14ac:dyDescent="0.25">
      <c r="B986" s="5"/>
      <c r="C986" s="5"/>
      <c r="D986" s="3"/>
      <c r="E986" s="2"/>
      <c r="F986" s="10"/>
      <c r="G986" s="1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  <c r="AA986" s="90"/>
      <c r="AB986" s="90"/>
      <c r="AC986" s="90"/>
      <c r="AD986" s="90"/>
      <c r="AE986" s="90"/>
    </row>
    <row r="987" spans="2:31" s="88" customFormat="1" x14ac:dyDescent="0.25">
      <c r="B987" s="5"/>
      <c r="C987" s="5"/>
      <c r="D987" s="3"/>
      <c r="E987" s="2"/>
      <c r="F987" s="10"/>
      <c r="G987" s="1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  <c r="AA987" s="90"/>
      <c r="AB987" s="90"/>
      <c r="AC987" s="90"/>
      <c r="AD987" s="90"/>
      <c r="AE987" s="90"/>
    </row>
    <row r="988" spans="2:31" s="88" customFormat="1" x14ac:dyDescent="0.25">
      <c r="B988" s="5"/>
      <c r="C988" s="5"/>
      <c r="D988" s="3"/>
      <c r="E988" s="2"/>
      <c r="F988" s="10"/>
      <c r="G988" s="1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  <c r="AA988" s="90"/>
      <c r="AB988" s="90"/>
      <c r="AC988" s="90"/>
      <c r="AD988" s="90"/>
      <c r="AE988" s="90"/>
    </row>
    <row r="989" spans="2:31" s="88" customFormat="1" x14ac:dyDescent="0.25">
      <c r="B989" s="5"/>
      <c r="C989" s="5"/>
      <c r="D989" s="3"/>
      <c r="E989" s="2"/>
      <c r="F989" s="10"/>
      <c r="G989" s="1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  <c r="AA989" s="90"/>
      <c r="AB989" s="90"/>
      <c r="AC989" s="90"/>
      <c r="AD989" s="90"/>
      <c r="AE989" s="90"/>
    </row>
    <row r="990" spans="2:31" s="88" customFormat="1" x14ac:dyDescent="0.25">
      <c r="B990" s="5"/>
      <c r="C990" s="5"/>
      <c r="D990" s="3"/>
      <c r="E990" s="2"/>
      <c r="F990" s="10"/>
      <c r="G990" s="1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  <c r="AA990" s="90"/>
      <c r="AB990" s="90"/>
      <c r="AC990" s="90"/>
      <c r="AD990" s="90"/>
      <c r="AE990" s="90"/>
    </row>
    <row r="991" spans="2:31" s="88" customFormat="1" x14ac:dyDescent="0.25">
      <c r="B991" s="5"/>
      <c r="C991" s="5"/>
      <c r="D991" s="3"/>
      <c r="E991" s="2"/>
      <c r="F991" s="10"/>
      <c r="G991" s="1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  <c r="AC991" s="90"/>
      <c r="AD991" s="90"/>
      <c r="AE991" s="90"/>
    </row>
    <row r="992" spans="2:31" s="88" customFormat="1" x14ac:dyDescent="0.25">
      <c r="B992" s="5"/>
      <c r="C992" s="5"/>
      <c r="D992" s="3"/>
      <c r="E992" s="2"/>
      <c r="F992" s="10"/>
      <c r="G992" s="1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  <c r="AA992" s="90"/>
      <c r="AB992" s="90"/>
      <c r="AC992" s="90"/>
      <c r="AD992" s="90"/>
      <c r="AE992" s="90"/>
    </row>
    <row r="993" spans="2:31" s="88" customFormat="1" x14ac:dyDescent="0.25">
      <c r="B993" s="5"/>
      <c r="C993" s="5"/>
      <c r="D993" s="3"/>
      <c r="E993" s="2"/>
      <c r="F993" s="10"/>
      <c r="G993" s="1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  <c r="AA993" s="90"/>
      <c r="AB993" s="90"/>
      <c r="AC993" s="90"/>
      <c r="AD993" s="90"/>
      <c r="AE993" s="90"/>
    </row>
    <row r="994" spans="2:31" s="88" customFormat="1" x14ac:dyDescent="0.25">
      <c r="B994" s="5"/>
      <c r="C994" s="5"/>
      <c r="D994" s="3"/>
      <c r="E994" s="2"/>
      <c r="F994" s="10"/>
      <c r="G994" s="1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  <c r="AA994" s="90"/>
      <c r="AB994" s="90"/>
      <c r="AC994" s="90"/>
      <c r="AD994" s="90"/>
      <c r="AE994" s="90"/>
    </row>
    <row r="995" spans="2:31" s="88" customFormat="1" x14ac:dyDescent="0.25">
      <c r="B995" s="5"/>
      <c r="C995" s="5"/>
      <c r="D995" s="3"/>
      <c r="E995" s="2"/>
      <c r="F995" s="10"/>
      <c r="G995" s="1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  <c r="AA995" s="90"/>
      <c r="AB995" s="90"/>
      <c r="AC995" s="90"/>
      <c r="AD995" s="90"/>
      <c r="AE995" s="90"/>
    </row>
    <row r="996" spans="2:31" s="88" customFormat="1" x14ac:dyDescent="0.25">
      <c r="B996" s="5"/>
      <c r="C996" s="5"/>
      <c r="D996" s="3"/>
      <c r="E996" s="2"/>
      <c r="F996" s="10"/>
      <c r="G996" s="1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  <c r="AA996" s="90"/>
      <c r="AB996" s="90"/>
      <c r="AC996" s="90"/>
      <c r="AD996" s="90"/>
      <c r="AE996" s="90"/>
    </row>
    <row r="997" spans="2:31" s="88" customFormat="1" x14ac:dyDescent="0.25">
      <c r="B997" s="5"/>
      <c r="C997" s="5"/>
      <c r="D997" s="3"/>
      <c r="E997" s="2"/>
      <c r="F997" s="10"/>
      <c r="G997" s="1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  <c r="AA997" s="90"/>
      <c r="AB997" s="90"/>
      <c r="AC997" s="90"/>
      <c r="AD997" s="90"/>
      <c r="AE997" s="90"/>
    </row>
    <row r="998" spans="2:31" s="88" customFormat="1" x14ac:dyDescent="0.25">
      <c r="B998" s="5"/>
      <c r="C998" s="5"/>
      <c r="D998" s="3"/>
      <c r="E998" s="2"/>
      <c r="F998" s="10"/>
      <c r="G998" s="1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  <c r="AA998" s="90"/>
      <c r="AB998" s="90"/>
      <c r="AC998" s="90"/>
      <c r="AD998" s="90"/>
      <c r="AE998" s="90"/>
    </row>
    <row r="999" spans="2:31" s="88" customFormat="1" x14ac:dyDescent="0.25">
      <c r="B999" s="5"/>
      <c r="C999" s="5"/>
      <c r="D999" s="3"/>
      <c r="E999" s="2"/>
      <c r="F999" s="10"/>
      <c r="G999" s="1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  <c r="AA999" s="90"/>
      <c r="AB999" s="90"/>
      <c r="AC999" s="90"/>
      <c r="AD999" s="90"/>
      <c r="AE999" s="90"/>
    </row>
    <row r="1000" spans="2:31" s="88" customFormat="1" x14ac:dyDescent="0.25">
      <c r="B1000" s="5"/>
      <c r="C1000" s="5"/>
      <c r="D1000" s="3"/>
      <c r="E1000" s="2"/>
      <c r="F1000" s="10"/>
      <c r="G1000" s="1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  <c r="AA1000" s="90"/>
      <c r="AB1000" s="90"/>
      <c r="AC1000" s="90"/>
      <c r="AD1000" s="90"/>
      <c r="AE1000" s="90"/>
    </row>
    <row r="1001" spans="2:31" s="88" customFormat="1" x14ac:dyDescent="0.25">
      <c r="B1001" s="5"/>
      <c r="C1001" s="5"/>
      <c r="D1001" s="3"/>
      <c r="E1001" s="2"/>
      <c r="F1001" s="10"/>
      <c r="G1001" s="10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  <c r="AA1001" s="90"/>
      <c r="AB1001" s="90"/>
      <c r="AC1001" s="90"/>
      <c r="AD1001" s="90"/>
      <c r="AE1001" s="90"/>
    </row>
    <row r="1002" spans="2:31" s="88" customFormat="1" x14ac:dyDescent="0.25">
      <c r="B1002" s="5"/>
      <c r="C1002" s="5"/>
      <c r="D1002" s="3"/>
      <c r="E1002" s="2"/>
      <c r="F1002" s="10"/>
      <c r="G1002" s="10"/>
      <c r="L1002" s="90"/>
      <c r="M1002" s="90"/>
      <c r="N1002" s="90"/>
      <c r="O1002" s="90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  <c r="AA1002" s="90"/>
      <c r="AB1002" s="90"/>
      <c r="AC1002" s="90"/>
      <c r="AD1002" s="90"/>
      <c r="AE1002" s="90"/>
    </row>
    <row r="1003" spans="2:31" s="88" customFormat="1" x14ac:dyDescent="0.25">
      <c r="B1003" s="5"/>
      <c r="C1003" s="5"/>
      <c r="D1003" s="3"/>
      <c r="E1003" s="2"/>
      <c r="F1003" s="10"/>
      <c r="G1003" s="10"/>
      <c r="L1003" s="90"/>
      <c r="M1003" s="90"/>
      <c r="N1003" s="90"/>
      <c r="O1003" s="90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  <c r="AA1003" s="90"/>
      <c r="AB1003" s="90"/>
      <c r="AC1003" s="90"/>
      <c r="AD1003" s="90"/>
      <c r="AE1003" s="90"/>
    </row>
    <row r="1004" spans="2:31" s="88" customFormat="1" x14ac:dyDescent="0.25">
      <c r="B1004" s="5"/>
      <c r="C1004" s="5"/>
      <c r="D1004" s="3"/>
      <c r="E1004" s="2"/>
      <c r="F1004" s="10"/>
      <c r="G1004" s="10"/>
      <c r="L1004" s="90"/>
      <c r="M1004" s="90"/>
      <c r="N1004" s="90"/>
      <c r="O1004" s="90"/>
      <c r="P1004" s="90"/>
      <c r="Q1004" s="90"/>
      <c r="R1004" s="90"/>
      <c r="S1004" s="90"/>
      <c r="T1004" s="90"/>
      <c r="U1004" s="90"/>
      <c r="V1004" s="90"/>
      <c r="W1004" s="90"/>
      <c r="X1004" s="90"/>
      <c r="Y1004" s="90"/>
      <c r="Z1004" s="90"/>
      <c r="AA1004" s="90"/>
      <c r="AB1004" s="90"/>
      <c r="AC1004" s="90"/>
      <c r="AD1004" s="90"/>
      <c r="AE1004" s="90"/>
    </row>
    <row r="1005" spans="2:31" s="88" customFormat="1" x14ac:dyDescent="0.25">
      <c r="B1005" s="5"/>
      <c r="C1005" s="5"/>
      <c r="D1005" s="3"/>
      <c r="E1005" s="2"/>
      <c r="F1005" s="10"/>
      <c r="G1005" s="10"/>
      <c r="L1005" s="90"/>
      <c r="M1005" s="90"/>
      <c r="N1005" s="90"/>
      <c r="O1005" s="90"/>
      <c r="P1005" s="90"/>
      <c r="Q1005" s="90"/>
      <c r="R1005" s="90"/>
      <c r="S1005" s="90"/>
      <c r="T1005" s="90"/>
      <c r="U1005" s="90"/>
      <c r="V1005" s="90"/>
      <c r="W1005" s="90"/>
      <c r="X1005" s="90"/>
      <c r="Y1005" s="90"/>
      <c r="Z1005" s="90"/>
      <c r="AA1005" s="90"/>
      <c r="AB1005" s="90"/>
      <c r="AC1005" s="90"/>
      <c r="AD1005" s="90"/>
      <c r="AE1005" s="90"/>
    </row>
    <row r="1006" spans="2:31" s="88" customFormat="1" x14ac:dyDescent="0.25">
      <c r="B1006" s="5"/>
      <c r="C1006" s="5"/>
      <c r="D1006" s="3"/>
      <c r="E1006" s="2"/>
      <c r="F1006" s="10"/>
      <c r="G1006" s="10"/>
      <c r="L1006" s="90"/>
      <c r="M1006" s="90"/>
      <c r="N1006" s="90"/>
      <c r="O1006" s="90"/>
      <c r="P1006" s="90"/>
      <c r="Q1006" s="90"/>
      <c r="R1006" s="90"/>
      <c r="S1006" s="90"/>
      <c r="T1006" s="90"/>
      <c r="U1006" s="90"/>
      <c r="V1006" s="90"/>
      <c r="W1006" s="90"/>
      <c r="X1006" s="90"/>
      <c r="Y1006" s="90"/>
      <c r="Z1006" s="90"/>
      <c r="AA1006" s="90"/>
      <c r="AB1006" s="90"/>
      <c r="AC1006" s="90"/>
      <c r="AD1006" s="90"/>
      <c r="AE1006" s="90"/>
    </row>
    <row r="1007" spans="2:31" s="88" customFormat="1" x14ac:dyDescent="0.25">
      <c r="B1007" s="5"/>
      <c r="C1007" s="5"/>
      <c r="D1007" s="3"/>
      <c r="E1007" s="2"/>
      <c r="F1007" s="10"/>
      <c r="G1007" s="10"/>
      <c r="L1007" s="90"/>
      <c r="M1007" s="90"/>
      <c r="N1007" s="90"/>
      <c r="O1007" s="90"/>
      <c r="P1007" s="90"/>
      <c r="Q1007" s="90"/>
      <c r="R1007" s="90"/>
      <c r="S1007" s="90"/>
      <c r="T1007" s="90"/>
      <c r="U1007" s="90"/>
      <c r="V1007" s="90"/>
      <c r="W1007" s="90"/>
      <c r="X1007" s="90"/>
      <c r="Y1007" s="90"/>
      <c r="Z1007" s="90"/>
      <c r="AA1007" s="90"/>
      <c r="AB1007" s="90"/>
      <c r="AC1007" s="90"/>
      <c r="AD1007" s="90"/>
      <c r="AE1007" s="90"/>
    </row>
    <row r="1008" spans="2:31" s="88" customFormat="1" x14ac:dyDescent="0.25">
      <c r="B1008" s="5"/>
      <c r="C1008" s="5"/>
      <c r="D1008" s="3"/>
      <c r="E1008" s="2"/>
      <c r="F1008" s="10"/>
      <c r="G1008" s="10"/>
      <c r="L1008" s="90"/>
      <c r="M1008" s="90"/>
      <c r="N1008" s="90"/>
      <c r="O1008" s="90"/>
      <c r="P1008" s="90"/>
      <c r="Q1008" s="90"/>
      <c r="R1008" s="90"/>
      <c r="S1008" s="90"/>
      <c r="T1008" s="90"/>
      <c r="U1008" s="90"/>
      <c r="V1008" s="90"/>
      <c r="W1008" s="90"/>
      <c r="X1008" s="90"/>
      <c r="Y1008" s="90"/>
      <c r="Z1008" s="90"/>
      <c r="AA1008" s="90"/>
      <c r="AB1008" s="90"/>
      <c r="AC1008" s="90"/>
      <c r="AD1008" s="90"/>
      <c r="AE1008" s="90"/>
    </row>
    <row r="1009" spans="2:31" s="88" customFormat="1" x14ac:dyDescent="0.25">
      <c r="B1009" s="5"/>
      <c r="C1009" s="5"/>
      <c r="D1009" s="3"/>
      <c r="E1009" s="2"/>
      <c r="F1009" s="10"/>
      <c r="G1009" s="10"/>
      <c r="L1009" s="90"/>
      <c r="M1009" s="90"/>
      <c r="N1009" s="90"/>
      <c r="O1009" s="90"/>
      <c r="P1009" s="90"/>
      <c r="Q1009" s="90"/>
      <c r="R1009" s="90"/>
      <c r="S1009" s="90"/>
      <c r="T1009" s="90"/>
      <c r="U1009" s="90"/>
      <c r="V1009" s="90"/>
      <c r="W1009" s="90"/>
      <c r="X1009" s="90"/>
      <c r="Y1009" s="90"/>
      <c r="Z1009" s="90"/>
      <c r="AA1009" s="90"/>
      <c r="AB1009" s="90"/>
      <c r="AC1009" s="90"/>
      <c r="AD1009" s="90"/>
      <c r="AE1009" s="90"/>
    </row>
    <row r="1010" spans="2:31" s="88" customFormat="1" x14ac:dyDescent="0.25">
      <c r="B1010" s="5"/>
      <c r="C1010" s="5"/>
      <c r="D1010" s="3"/>
      <c r="E1010" s="2"/>
      <c r="F1010" s="10"/>
      <c r="G1010" s="10"/>
      <c r="L1010" s="90"/>
      <c r="M1010" s="90"/>
      <c r="N1010" s="90"/>
      <c r="O1010" s="90"/>
      <c r="P1010" s="90"/>
      <c r="Q1010" s="90"/>
      <c r="R1010" s="90"/>
      <c r="S1010" s="90"/>
      <c r="T1010" s="90"/>
      <c r="U1010" s="90"/>
      <c r="V1010" s="90"/>
      <c r="W1010" s="90"/>
      <c r="X1010" s="90"/>
      <c r="Y1010" s="90"/>
      <c r="Z1010" s="90"/>
      <c r="AA1010" s="90"/>
      <c r="AB1010" s="90"/>
      <c r="AC1010" s="90"/>
      <c r="AD1010" s="90"/>
      <c r="AE1010" s="90"/>
    </row>
    <row r="1011" spans="2:31" s="88" customFormat="1" x14ac:dyDescent="0.25">
      <c r="B1011" s="5"/>
      <c r="C1011" s="5"/>
      <c r="D1011" s="3"/>
      <c r="E1011" s="2"/>
      <c r="F1011" s="10"/>
      <c r="G1011" s="10"/>
      <c r="L1011" s="90"/>
      <c r="M1011" s="90"/>
      <c r="N1011" s="90"/>
      <c r="O1011" s="90"/>
      <c r="P1011" s="90"/>
      <c r="Q1011" s="90"/>
      <c r="R1011" s="90"/>
      <c r="S1011" s="90"/>
      <c r="T1011" s="90"/>
      <c r="U1011" s="90"/>
      <c r="V1011" s="90"/>
      <c r="W1011" s="90"/>
      <c r="X1011" s="90"/>
      <c r="Y1011" s="90"/>
      <c r="Z1011" s="90"/>
      <c r="AA1011" s="90"/>
      <c r="AB1011" s="90"/>
      <c r="AC1011" s="90"/>
      <c r="AD1011" s="90"/>
      <c r="AE1011" s="90"/>
    </row>
    <row r="1012" spans="2:31" s="88" customFormat="1" x14ac:dyDescent="0.25">
      <c r="B1012" s="5"/>
      <c r="C1012" s="5"/>
      <c r="D1012" s="3"/>
      <c r="E1012" s="2"/>
      <c r="F1012" s="10"/>
      <c r="G1012" s="10"/>
      <c r="L1012" s="90"/>
      <c r="M1012" s="90"/>
      <c r="N1012" s="90"/>
      <c r="O1012" s="90"/>
      <c r="P1012" s="90"/>
      <c r="Q1012" s="90"/>
      <c r="R1012" s="90"/>
      <c r="S1012" s="90"/>
      <c r="T1012" s="90"/>
      <c r="U1012" s="90"/>
      <c r="V1012" s="90"/>
      <c r="W1012" s="90"/>
      <c r="X1012" s="90"/>
      <c r="Y1012" s="90"/>
      <c r="Z1012" s="90"/>
      <c r="AA1012" s="90"/>
      <c r="AB1012" s="90"/>
      <c r="AC1012" s="90"/>
      <c r="AD1012" s="90"/>
      <c r="AE1012" s="90"/>
    </row>
    <row r="1013" spans="2:31" s="88" customFormat="1" x14ac:dyDescent="0.25">
      <c r="B1013" s="5"/>
      <c r="C1013" s="5"/>
      <c r="D1013" s="3"/>
      <c r="E1013" s="2"/>
      <c r="F1013" s="10"/>
      <c r="G1013" s="10"/>
      <c r="L1013" s="90"/>
      <c r="M1013" s="90"/>
      <c r="N1013" s="90"/>
      <c r="O1013" s="90"/>
      <c r="P1013" s="90"/>
      <c r="Q1013" s="90"/>
      <c r="R1013" s="90"/>
      <c r="S1013" s="90"/>
      <c r="T1013" s="90"/>
      <c r="U1013" s="90"/>
      <c r="V1013" s="90"/>
      <c r="W1013" s="90"/>
      <c r="X1013" s="90"/>
      <c r="Y1013" s="90"/>
      <c r="Z1013" s="90"/>
      <c r="AA1013" s="90"/>
      <c r="AB1013" s="90"/>
      <c r="AC1013" s="90"/>
      <c r="AD1013" s="90"/>
      <c r="AE1013" s="90"/>
    </row>
    <row r="1014" spans="2:31" s="88" customFormat="1" x14ac:dyDescent="0.25">
      <c r="B1014" s="5"/>
      <c r="C1014" s="5"/>
      <c r="D1014" s="3"/>
      <c r="E1014" s="2"/>
      <c r="F1014" s="10"/>
      <c r="G1014" s="10"/>
      <c r="L1014" s="90"/>
      <c r="M1014" s="90"/>
      <c r="N1014" s="90"/>
      <c r="O1014" s="90"/>
      <c r="P1014" s="90"/>
      <c r="Q1014" s="90"/>
      <c r="R1014" s="90"/>
      <c r="S1014" s="90"/>
      <c r="T1014" s="90"/>
      <c r="U1014" s="90"/>
      <c r="V1014" s="90"/>
      <c r="W1014" s="90"/>
      <c r="X1014" s="90"/>
      <c r="Y1014" s="90"/>
      <c r="Z1014" s="90"/>
      <c r="AA1014" s="90"/>
      <c r="AB1014" s="90"/>
      <c r="AC1014" s="90"/>
      <c r="AD1014" s="90"/>
      <c r="AE1014" s="90"/>
    </row>
    <row r="1015" spans="2:31" s="88" customFormat="1" x14ac:dyDescent="0.25">
      <c r="B1015" s="5"/>
      <c r="C1015" s="5"/>
      <c r="D1015" s="3"/>
      <c r="E1015" s="2"/>
      <c r="F1015" s="10"/>
      <c r="G1015" s="10"/>
      <c r="L1015" s="90"/>
      <c r="M1015" s="90"/>
      <c r="N1015" s="90"/>
      <c r="O1015" s="90"/>
      <c r="P1015" s="90"/>
      <c r="Q1015" s="90"/>
      <c r="R1015" s="90"/>
      <c r="S1015" s="90"/>
      <c r="T1015" s="90"/>
      <c r="U1015" s="90"/>
      <c r="V1015" s="90"/>
      <c r="W1015" s="90"/>
      <c r="X1015" s="90"/>
      <c r="Y1015" s="90"/>
      <c r="Z1015" s="90"/>
      <c r="AA1015" s="90"/>
      <c r="AB1015" s="90"/>
      <c r="AC1015" s="90"/>
      <c r="AD1015" s="90"/>
      <c r="AE1015" s="90"/>
    </row>
    <row r="1016" spans="2:31" s="88" customFormat="1" x14ac:dyDescent="0.25">
      <c r="B1016" s="5"/>
      <c r="C1016" s="5"/>
      <c r="D1016" s="3"/>
      <c r="E1016" s="2"/>
      <c r="F1016" s="10"/>
      <c r="G1016" s="10"/>
      <c r="L1016" s="90"/>
      <c r="M1016" s="90"/>
      <c r="N1016" s="90"/>
      <c r="O1016" s="90"/>
      <c r="P1016" s="90"/>
      <c r="Q1016" s="90"/>
      <c r="R1016" s="90"/>
      <c r="S1016" s="90"/>
      <c r="T1016" s="90"/>
      <c r="U1016" s="90"/>
      <c r="V1016" s="90"/>
      <c r="W1016" s="90"/>
      <c r="X1016" s="90"/>
      <c r="Y1016" s="90"/>
      <c r="Z1016" s="90"/>
      <c r="AA1016" s="90"/>
      <c r="AB1016" s="90"/>
      <c r="AC1016" s="90"/>
      <c r="AD1016" s="90"/>
      <c r="AE1016" s="90"/>
    </row>
    <row r="1017" spans="2:31" s="88" customFormat="1" x14ac:dyDescent="0.25">
      <c r="B1017" s="5"/>
      <c r="C1017" s="5"/>
      <c r="D1017" s="3"/>
      <c r="E1017" s="2"/>
      <c r="F1017" s="10"/>
      <c r="G1017" s="10"/>
      <c r="L1017" s="90"/>
      <c r="M1017" s="90"/>
      <c r="N1017" s="90"/>
      <c r="O1017" s="90"/>
      <c r="P1017" s="90"/>
      <c r="Q1017" s="90"/>
      <c r="R1017" s="90"/>
      <c r="S1017" s="90"/>
      <c r="T1017" s="90"/>
      <c r="U1017" s="90"/>
      <c r="V1017" s="90"/>
      <c r="W1017" s="90"/>
      <c r="X1017" s="90"/>
      <c r="Y1017" s="90"/>
      <c r="Z1017" s="90"/>
      <c r="AA1017" s="90"/>
      <c r="AB1017" s="90"/>
      <c r="AC1017" s="90"/>
      <c r="AD1017" s="90"/>
      <c r="AE1017" s="90"/>
    </row>
    <row r="1018" spans="2:31" s="88" customFormat="1" x14ac:dyDescent="0.25">
      <c r="B1018" s="5"/>
      <c r="C1018" s="5"/>
      <c r="D1018" s="3"/>
      <c r="E1018" s="2"/>
      <c r="F1018" s="10"/>
      <c r="G1018" s="10"/>
      <c r="L1018" s="90"/>
      <c r="M1018" s="90"/>
      <c r="N1018" s="90"/>
      <c r="O1018" s="90"/>
      <c r="P1018" s="90"/>
      <c r="Q1018" s="90"/>
      <c r="R1018" s="90"/>
      <c r="S1018" s="90"/>
      <c r="T1018" s="90"/>
      <c r="U1018" s="90"/>
      <c r="V1018" s="90"/>
      <c r="W1018" s="90"/>
      <c r="X1018" s="90"/>
      <c r="Y1018" s="90"/>
      <c r="Z1018" s="90"/>
      <c r="AA1018" s="90"/>
      <c r="AB1018" s="90"/>
      <c r="AC1018" s="90"/>
      <c r="AD1018" s="90"/>
      <c r="AE1018" s="90"/>
    </row>
    <row r="1019" spans="2:31" s="88" customFormat="1" x14ac:dyDescent="0.25">
      <c r="B1019" s="5"/>
      <c r="C1019" s="5"/>
      <c r="D1019" s="3"/>
      <c r="E1019" s="2"/>
      <c r="F1019" s="10"/>
      <c r="G1019" s="10"/>
      <c r="L1019" s="90"/>
      <c r="M1019" s="90"/>
      <c r="N1019" s="90"/>
      <c r="O1019" s="90"/>
      <c r="P1019" s="90"/>
      <c r="Q1019" s="90"/>
      <c r="R1019" s="90"/>
      <c r="S1019" s="90"/>
      <c r="T1019" s="90"/>
      <c r="U1019" s="90"/>
      <c r="V1019" s="90"/>
      <c r="W1019" s="90"/>
      <c r="X1019" s="90"/>
      <c r="Y1019" s="90"/>
      <c r="Z1019" s="90"/>
      <c r="AA1019" s="90"/>
      <c r="AB1019" s="90"/>
      <c r="AC1019" s="90"/>
      <c r="AD1019" s="90"/>
      <c r="AE1019" s="90"/>
    </row>
    <row r="1020" spans="2:31" s="88" customFormat="1" x14ac:dyDescent="0.25">
      <c r="B1020" s="5"/>
      <c r="C1020" s="5"/>
      <c r="D1020" s="3"/>
      <c r="E1020" s="2"/>
      <c r="F1020" s="10"/>
      <c r="G1020" s="10"/>
      <c r="L1020" s="90"/>
      <c r="M1020" s="90"/>
      <c r="N1020" s="90"/>
      <c r="O1020" s="90"/>
      <c r="P1020" s="90"/>
      <c r="Q1020" s="90"/>
      <c r="R1020" s="90"/>
      <c r="S1020" s="90"/>
      <c r="T1020" s="90"/>
      <c r="U1020" s="90"/>
      <c r="V1020" s="90"/>
      <c r="W1020" s="90"/>
      <c r="X1020" s="90"/>
      <c r="Y1020" s="90"/>
      <c r="Z1020" s="90"/>
      <c r="AA1020" s="90"/>
      <c r="AB1020" s="90"/>
      <c r="AC1020" s="90"/>
      <c r="AD1020" s="90"/>
      <c r="AE1020" s="90"/>
    </row>
    <row r="1021" spans="2:31" s="88" customFormat="1" x14ac:dyDescent="0.25">
      <c r="B1021" s="5"/>
      <c r="C1021" s="5"/>
      <c r="D1021" s="3"/>
      <c r="E1021" s="2"/>
      <c r="F1021" s="10"/>
      <c r="G1021" s="10"/>
      <c r="L1021" s="90"/>
      <c r="M1021" s="90"/>
      <c r="N1021" s="90"/>
      <c r="O1021" s="90"/>
      <c r="P1021" s="90"/>
      <c r="Q1021" s="90"/>
      <c r="R1021" s="90"/>
      <c r="S1021" s="90"/>
      <c r="T1021" s="90"/>
      <c r="U1021" s="90"/>
      <c r="V1021" s="90"/>
      <c r="W1021" s="90"/>
      <c r="X1021" s="90"/>
      <c r="Y1021" s="90"/>
      <c r="Z1021" s="90"/>
      <c r="AA1021" s="90"/>
      <c r="AB1021" s="90"/>
      <c r="AC1021" s="90"/>
      <c r="AD1021" s="90"/>
      <c r="AE1021" s="90"/>
    </row>
    <row r="1022" spans="2:31" s="88" customFormat="1" x14ac:dyDescent="0.25">
      <c r="B1022" s="5"/>
      <c r="C1022" s="5"/>
      <c r="D1022" s="3"/>
      <c r="E1022" s="2"/>
      <c r="F1022" s="10"/>
      <c r="G1022" s="10"/>
      <c r="L1022" s="90"/>
      <c r="M1022" s="90"/>
      <c r="N1022" s="90"/>
      <c r="O1022" s="90"/>
      <c r="P1022" s="90"/>
      <c r="Q1022" s="90"/>
      <c r="R1022" s="90"/>
      <c r="S1022" s="90"/>
      <c r="T1022" s="90"/>
      <c r="U1022" s="90"/>
      <c r="V1022" s="90"/>
      <c r="W1022" s="90"/>
      <c r="X1022" s="90"/>
      <c r="Y1022" s="90"/>
      <c r="Z1022" s="90"/>
      <c r="AA1022" s="90"/>
      <c r="AB1022" s="90"/>
      <c r="AC1022" s="90"/>
      <c r="AD1022" s="90"/>
      <c r="AE1022" s="90"/>
    </row>
    <row r="1023" spans="2:31" s="88" customFormat="1" x14ac:dyDescent="0.25">
      <c r="B1023" s="5"/>
      <c r="C1023" s="5"/>
      <c r="D1023" s="3"/>
      <c r="E1023" s="2"/>
      <c r="F1023" s="10"/>
      <c r="G1023" s="10"/>
      <c r="L1023" s="90"/>
      <c r="M1023" s="90"/>
      <c r="N1023" s="90"/>
      <c r="O1023" s="90"/>
      <c r="P1023" s="90"/>
      <c r="Q1023" s="90"/>
      <c r="R1023" s="90"/>
      <c r="S1023" s="90"/>
      <c r="T1023" s="90"/>
      <c r="U1023" s="90"/>
      <c r="V1023" s="90"/>
      <c r="W1023" s="90"/>
      <c r="X1023" s="90"/>
      <c r="Y1023" s="90"/>
      <c r="Z1023" s="90"/>
      <c r="AA1023" s="90"/>
      <c r="AB1023" s="90"/>
      <c r="AC1023" s="90"/>
      <c r="AD1023" s="90"/>
      <c r="AE1023" s="90"/>
    </row>
  </sheetData>
  <autoFilter ref="A5:AE236"/>
  <mergeCells count="11">
    <mergeCell ref="H3:H4"/>
    <mergeCell ref="I3:I4"/>
    <mergeCell ref="J3:J4"/>
    <mergeCell ref="K3:K4"/>
    <mergeCell ref="F3:F4"/>
    <mergeCell ref="G3:G4"/>
    <mergeCell ref="A3:A4"/>
    <mergeCell ref="B3:B4"/>
    <mergeCell ref="C3:C4"/>
    <mergeCell ref="D3:D4"/>
    <mergeCell ref="A1:L1"/>
  </mergeCells>
  <phoneticPr fontId="9" type="noConversion"/>
  <pageMargins left="0.39370078740157483" right="0.39370078740157483" top="0.31" bottom="0.35" header="0.17" footer="0.16"/>
  <pageSetup paperSize="9" orientation="landscape" r:id="rId1"/>
  <headerFooter>
    <oddFooter>&amp;CPage &amp;P&amp;RДиректор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Ловеч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2020-08-24T07:07:26Z</cp:lastPrinted>
  <dcterms:created xsi:type="dcterms:W3CDTF">2015-04-06T16:04:16Z</dcterms:created>
  <dcterms:modified xsi:type="dcterms:W3CDTF">2020-08-24T07:09:43Z</dcterms:modified>
</cp:coreProperties>
</file>